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niversidad\USTA\Tesis 2025\FIN\Anexos\"/>
    </mc:Choice>
  </mc:AlternateContent>
  <xr:revisionPtr revIDLastSave="0" documentId="13_ncr:1_{821E6866-064A-486F-B4C9-EF679FB8BD2A}" xr6:coauthVersionLast="47" xr6:coauthVersionMax="47" xr10:uidLastSave="{00000000-0000-0000-0000-000000000000}"/>
  <bookViews>
    <workbookView xWindow="-120" yWindow="-120" windowWidth="20730" windowHeight="11760" activeTab="2" xr2:uid="{00000000-000D-0000-FFFF-FFFF00000000}"/>
  </bookViews>
  <sheets>
    <sheet name="Mediciones" sheetId="1" r:id="rId1"/>
    <sheet name="Data limpia" sheetId="2" r:id="rId2"/>
    <sheet name="Linealizac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8" i="3" l="1"/>
  <c r="D2" i="3"/>
  <c r="B167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2" i="3"/>
  <c r="B166" i="3"/>
  <c r="B16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2" i="3"/>
  <c r="D3" i="3"/>
  <c r="D4" i="3"/>
  <c r="D5" i="3"/>
  <c r="D6" i="3"/>
  <c r="D7" i="3"/>
  <c r="D8" i="3"/>
  <c r="E8" i="3" s="1"/>
  <c r="D9" i="3"/>
  <c r="E9" i="3" s="1"/>
  <c r="D10" i="3"/>
  <c r="E10" i="3" s="1"/>
  <c r="D11" i="3"/>
  <c r="D12" i="3"/>
  <c r="D13" i="3"/>
  <c r="D14" i="3"/>
  <c r="D15" i="3"/>
  <c r="D16" i="3"/>
  <c r="E16" i="3" s="1"/>
  <c r="D17" i="3"/>
  <c r="E17" i="3" s="1"/>
  <c r="D18" i="3"/>
  <c r="E18" i="3" s="1"/>
  <c r="D19" i="3"/>
  <c r="D20" i="3"/>
  <c r="D21" i="3"/>
  <c r="D22" i="3"/>
  <c r="D23" i="3"/>
  <c r="D24" i="3"/>
  <c r="E24" i="3" s="1"/>
  <c r="D25" i="3"/>
  <c r="E25" i="3" s="1"/>
  <c r="D26" i="3"/>
  <c r="E26" i="3" s="1"/>
  <c r="D27" i="3"/>
  <c r="D28" i="3"/>
  <c r="D29" i="3"/>
  <c r="D30" i="3"/>
  <c r="D31" i="3"/>
  <c r="D32" i="3"/>
  <c r="E32" i="3" s="1"/>
  <c r="D33" i="3"/>
  <c r="E33" i="3" s="1"/>
  <c r="D34" i="3"/>
  <c r="E34" i="3" s="1"/>
  <c r="D35" i="3"/>
  <c r="D36" i="3"/>
  <c r="D37" i="3"/>
  <c r="D38" i="3"/>
  <c r="D39" i="3"/>
  <c r="D40" i="3"/>
  <c r="E40" i="3" s="1"/>
  <c r="D41" i="3"/>
  <c r="E41" i="3" s="1"/>
  <c r="D42" i="3"/>
  <c r="E42" i="3" s="1"/>
  <c r="D43" i="3"/>
  <c r="D44" i="3"/>
  <c r="D45" i="3"/>
  <c r="D46" i="3"/>
  <c r="D47" i="3"/>
  <c r="D48" i="3"/>
  <c r="E48" i="3" s="1"/>
  <c r="D49" i="3"/>
  <c r="E49" i="3" s="1"/>
  <c r="D50" i="3"/>
  <c r="E50" i="3" s="1"/>
  <c r="D51" i="3"/>
  <c r="D52" i="3"/>
  <c r="D53" i="3"/>
  <c r="D54" i="3"/>
  <c r="D55" i="3"/>
  <c r="D56" i="3"/>
  <c r="E56" i="3" s="1"/>
  <c r="D57" i="3"/>
  <c r="E57" i="3" s="1"/>
  <c r="D58" i="3"/>
  <c r="E58" i="3" s="1"/>
  <c r="D59" i="3"/>
  <c r="D60" i="3"/>
  <c r="D61" i="3"/>
  <c r="D62" i="3"/>
  <c r="D63" i="3"/>
  <c r="D64" i="3"/>
  <c r="E64" i="3" s="1"/>
  <c r="D65" i="3"/>
  <c r="E65" i="3" s="1"/>
  <c r="D66" i="3"/>
  <c r="E66" i="3" s="1"/>
  <c r="D67" i="3"/>
  <c r="D68" i="3"/>
  <c r="D69" i="3"/>
  <c r="D70" i="3"/>
  <c r="D71" i="3"/>
  <c r="D72" i="3"/>
  <c r="E72" i="3" s="1"/>
  <c r="D73" i="3"/>
  <c r="E73" i="3" s="1"/>
  <c r="D74" i="3"/>
  <c r="E74" i="3" s="1"/>
  <c r="D75" i="3"/>
  <c r="D76" i="3"/>
  <c r="D77" i="3"/>
  <c r="D78" i="3"/>
  <c r="D79" i="3"/>
  <c r="D80" i="3"/>
  <c r="E80" i="3" s="1"/>
  <c r="D81" i="3"/>
  <c r="E81" i="3" s="1"/>
  <c r="D82" i="3"/>
  <c r="E82" i="3" s="1"/>
  <c r="D83" i="3"/>
  <c r="D84" i="3"/>
  <c r="D85" i="3"/>
  <c r="D86" i="3"/>
  <c r="D87" i="3"/>
  <c r="D88" i="3"/>
  <c r="E88" i="3" s="1"/>
  <c r="D89" i="3"/>
  <c r="E89" i="3" s="1"/>
  <c r="D90" i="3"/>
  <c r="E90" i="3" s="1"/>
  <c r="D91" i="3"/>
  <c r="D92" i="3"/>
  <c r="D93" i="3"/>
  <c r="D94" i="3"/>
  <c r="D95" i="3"/>
  <c r="D96" i="3"/>
  <c r="E96" i="3" s="1"/>
  <c r="D97" i="3"/>
  <c r="E97" i="3" s="1"/>
  <c r="D98" i="3"/>
  <c r="E98" i="3" s="1"/>
  <c r="D99" i="3"/>
  <c r="D100" i="3"/>
  <c r="D101" i="3"/>
  <c r="D102" i="3"/>
  <c r="D103" i="3"/>
  <c r="D104" i="3"/>
  <c r="E104" i="3" s="1"/>
  <c r="D105" i="3"/>
  <c r="E105" i="3" s="1"/>
  <c r="D106" i="3"/>
  <c r="E106" i="3" s="1"/>
  <c r="D107" i="3"/>
  <c r="D108" i="3"/>
  <c r="D109" i="3"/>
  <c r="D110" i="3"/>
  <c r="D111" i="3"/>
  <c r="D112" i="3"/>
  <c r="E112" i="3" s="1"/>
  <c r="D113" i="3"/>
  <c r="E113" i="3" s="1"/>
  <c r="D114" i="3"/>
  <c r="E114" i="3" s="1"/>
  <c r="D115" i="3"/>
  <c r="D116" i="3"/>
  <c r="D117" i="3"/>
  <c r="D118" i="3"/>
  <c r="D119" i="3"/>
  <c r="D120" i="3"/>
  <c r="E120" i="3" s="1"/>
  <c r="D121" i="3"/>
  <c r="E121" i="3" s="1"/>
  <c r="D122" i="3"/>
  <c r="E122" i="3" s="1"/>
  <c r="D123" i="3"/>
  <c r="D124" i="3"/>
  <c r="D125" i="3"/>
  <c r="D126" i="3"/>
  <c r="D127" i="3"/>
  <c r="D128" i="3"/>
  <c r="E128" i="3" s="1"/>
  <c r="D129" i="3"/>
  <c r="E129" i="3" s="1"/>
  <c r="D130" i="3"/>
  <c r="E130" i="3" s="1"/>
  <c r="D131" i="3"/>
  <c r="D132" i="3"/>
  <c r="D133" i="3"/>
  <c r="D134" i="3"/>
  <c r="D135" i="3"/>
  <c r="D136" i="3"/>
  <c r="E136" i="3" s="1"/>
  <c r="D137" i="3"/>
  <c r="E137" i="3" s="1"/>
  <c r="D138" i="3"/>
  <c r="E138" i="3" s="1"/>
  <c r="D139" i="3"/>
  <c r="D140" i="3"/>
  <c r="D141" i="3"/>
  <c r="D142" i="3"/>
  <c r="D143" i="3"/>
  <c r="D144" i="3"/>
  <c r="E144" i="3" s="1"/>
  <c r="D145" i="3"/>
  <c r="E145" i="3" s="1"/>
  <c r="D146" i="3"/>
  <c r="E146" i="3" s="1"/>
  <c r="D147" i="3"/>
  <c r="D148" i="3"/>
  <c r="D149" i="3"/>
  <c r="D150" i="3"/>
  <c r="D151" i="3"/>
  <c r="D152" i="3"/>
  <c r="E152" i="3" s="1"/>
  <c r="D153" i="3"/>
  <c r="E153" i="3" s="1"/>
  <c r="D154" i="3"/>
  <c r="E154" i="3" s="1"/>
  <c r="D155" i="3"/>
  <c r="D156" i="3"/>
  <c r="D157" i="3"/>
  <c r="D158" i="3"/>
  <c r="D159" i="3"/>
  <c r="D160" i="3"/>
  <c r="E160" i="3" s="1"/>
  <c r="D161" i="3"/>
  <c r="E161" i="3" s="1"/>
  <c r="D162" i="3"/>
  <c r="E162" i="3" s="1"/>
  <c r="B164" i="3"/>
  <c r="E3" i="3"/>
  <c r="E4" i="3"/>
  <c r="E5" i="3"/>
  <c r="E6" i="3"/>
  <c r="E7" i="3"/>
  <c r="E11" i="3"/>
  <c r="E12" i="3"/>
  <c r="E13" i="3"/>
  <c r="E14" i="3"/>
  <c r="E15" i="3"/>
  <c r="E19" i="3"/>
  <c r="E20" i="3"/>
  <c r="E21" i="3"/>
  <c r="E22" i="3"/>
  <c r="E23" i="3"/>
  <c r="E27" i="3"/>
  <c r="E28" i="3"/>
  <c r="E29" i="3"/>
  <c r="E30" i="3"/>
  <c r="E31" i="3"/>
  <c r="E35" i="3"/>
  <c r="E36" i="3"/>
  <c r="E37" i="3"/>
  <c r="E38" i="3"/>
  <c r="E39" i="3"/>
  <c r="E43" i="3"/>
  <c r="E44" i="3"/>
  <c r="E45" i="3"/>
  <c r="E46" i="3"/>
  <c r="E47" i="3"/>
  <c r="E51" i="3"/>
  <c r="E52" i="3"/>
  <c r="E53" i="3"/>
  <c r="E54" i="3"/>
  <c r="E55" i="3"/>
  <c r="E59" i="3"/>
  <c r="E60" i="3"/>
  <c r="E61" i="3"/>
  <c r="E62" i="3"/>
  <c r="E63" i="3"/>
  <c r="E67" i="3"/>
  <c r="E68" i="3"/>
  <c r="E69" i="3"/>
  <c r="E70" i="3"/>
  <c r="E71" i="3"/>
  <c r="E75" i="3"/>
  <c r="E76" i="3"/>
  <c r="E77" i="3"/>
  <c r="E78" i="3"/>
  <c r="E79" i="3"/>
  <c r="E83" i="3"/>
  <c r="E84" i="3"/>
  <c r="E85" i="3"/>
  <c r="E86" i="3"/>
  <c r="E87" i="3"/>
  <c r="E91" i="3"/>
  <c r="E92" i="3"/>
  <c r="E93" i="3"/>
  <c r="E94" i="3"/>
  <c r="E95" i="3"/>
  <c r="E99" i="3"/>
  <c r="E100" i="3"/>
  <c r="E101" i="3"/>
  <c r="E102" i="3"/>
  <c r="E103" i="3"/>
  <c r="E107" i="3"/>
  <c r="E108" i="3"/>
  <c r="E109" i="3"/>
  <c r="E110" i="3"/>
  <c r="E111" i="3"/>
  <c r="E115" i="3"/>
  <c r="E116" i="3"/>
  <c r="E117" i="3"/>
  <c r="E118" i="3"/>
  <c r="E119" i="3"/>
  <c r="E123" i="3"/>
  <c r="E124" i="3"/>
  <c r="E125" i="3"/>
  <c r="E126" i="3"/>
  <c r="E127" i="3"/>
  <c r="E131" i="3"/>
  <c r="E132" i="3"/>
  <c r="E133" i="3"/>
  <c r="E134" i="3"/>
  <c r="E135" i="3"/>
  <c r="E139" i="3"/>
  <c r="E140" i="3"/>
  <c r="E141" i="3"/>
  <c r="E142" i="3"/>
  <c r="E143" i="3"/>
  <c r="E147" i="3"/>
  <c r="E148" i="3"/>
  <c r="E149" i="3"/>
  <c r="E150" i="3"/>
  <c r="E151" i="3"/>
  <c r="E155" i="3"/>
  <c r="E156" i="3"/>
  <c r="E157" i="3"/>
  <c r="E158" i="3"/>
  <c r="E159" i="3"/>
  <c r="E2" i="3"/>
  <c r="M8" i="1" l="1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" i="1"/>
</calcChain>
</file>

<file path=xl/sharedStrings.xml><?xml version="1.0" encoding="utf-8"?>
<sst xmlns="http://schemas.openxmlformats.org/spreadsheetml/2006/main" count="23" uniqueCount="18">
  <si>
    <t>Duración (µs)</t>
  </si>
  <si>
    <t>Distancia (cm)</t>
  </si>
  <si>
    <t>DLR130</t>
  </si>
  <si>
    <t>DLR130 [cm]</t>
  </si>
  <si>
    <t>ERROR DE MEDICIÓN</t>
  </si>
  <si>
    <t>ERROR ABSOLUTO DE MEDICIÓN</t>
  </si>
  <si>
    <t>ERROR RELATIVO % DE MEDICIÓN</t>
  </si>
  <si>
    <t>Distancia de referncia DLR130 [cm]</t>
  </si>
  <si>
    <t>ERROR RELATIVO % DE MEDICIÓN MÁXIMO</t>
  </si>
  <si>
    <t>EXACTITUD DE MEDICIÓN</t>
  </si>
  <si>
    <t>ERROR DE ESTIMACIÓN</t>
  </si>
  <si>
    <t>ERROR ABSOLUTO DE ESTIMACIÓN</t>
  </si>
  <si>
    <t xml:space="preserve">ERROR RELATIVO % DE ESTIMACIÓN </t>
  </si>
  <si>
    <t>ERROR RELATIVO % DE ESTIMACIÓN MÁXIMO</t>
  </si>
  <si>
    <t>EXACTITUD DE ESTIMACIÓN</t>
  </si>
  <si>
    <t>Distancia medida HC-SR04 (cm)</t>
  </si>
  <si>
    <t>FONDO DE ESCALA</t>
  </si>
  <si>
    <t>DISTANCIA ESTIMADA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</si>
</sst>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ABDBFF"/>
        <bgColor indexed="64"/>
      </patternFill>
    </fill>
    <fill>
      <patternFill patternType="solid">
        <fgColor rgb="FFFBC49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FBC497"/>
      <color rgb="FFABDBFF"/>
      <color rgb="FF13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Distancia de referencia DLR130[cm] vs Duracion de pulso [µs]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Distancia de referencia DLR130[cm] vs Duracion de pulso []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863771311809064"/>
                  <c:y val="-8.174910602604293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Linealizacion!$C$2:$C$162</c:f>
              <c:numCache>
                <c:formatCode>General</c:formatCode>
                <c:ptCount val="161"/>
                <c:pt idx="0">
                  <c:v>0</c:v>
                </c:pt>
                <c:pt idx="1">
                  <c:v>100.2</c:v>
                </c:pt>
                <c:pt idx="2">
                  <c:v>99.5</c:v>
                </c:pt>
                <c:pt idx="3">
                  <c:v>99.1</c:v>
                </c:pt>
                <c:pt idx="4">
                  <c:v>98.4</c:v>
                </c:pt>
                <c:pt idx="5">
                  <c:v>98</c:v>
                </c:pt>
                <c:pt idx="6">
                  <c:v>97.3</c:v>
                </c:pt>
                <c:pt idx="7">
                  <c:v>95.8</c:v>
                </c:pt>
                <c:pt idx="8">
                  <c:v>95.199999999999989</c:v>
                </c:pt>
                <c:pt idx="9">
                  <c:v>94.8</c:v>
                </c:pt>
                <c:pt idx="10">
                  <c:v>94.5</c:v>
                </c:pt>
                <c:pt idx="11">
                  <c:v>94.199999999999989</c:v>
                </c:pt>
                <c:pt idx="12">
                  <c:v>93.600000000000009</c:v>
                </c:pt>
                <c:pt idx="13">
                  <c:v>93.100000000000009</c:v>
                </c:pt>
                <c:pt idx="14">
                  <c:v>92.5</c:v>
                </c:pt>
                <c:pt idx="15">
                  <c:v>92.100000000000009</c:v>
                </c:pt>
                <c:pt idx="16">
                  <c:v>91.600000000000009</c:v>
                </c:pt>
                <c:pt idx="17">
                  <c:v>91</c:v>
                </c:pt>
                <c:pt idx="18">
                  <c:v>90.5</c:v>
                </c:pt>
                <c:pt idx="19">
                  <c:v>89.9</c:v>
                </c:pt>
                <c:pt idx="20">
                  <c:v>89.5</c:v>
                </c:pt>
                <c:pt idx="21">
                  <c:v>89.2</c:v>
                </c:pt>
                <c:pt idx="22">
                  <c:v>88.3</c:v>
                </c:pt>
                <c:pt idx="23">
                  <c:v>87.6</c:v>
                </c:pt>
                <c:pt idx="24">
                  <c:v>87</c:v>
                </c:pt>
                <c:pt idx="25">
                  <c:v>86.6</c:v>
                </c:pt>
                <c:pt idx="26">
                  <c:v>85.9</c:v>
                </c:pt>
                <c:pt idx="27">
                  <c:v>85.399999999999991</c:v>
                </c:pt>
                <c:pt idx="28">
                  <c:v>84.899999999999991</c:v>
                </c:pt>
                <c:pt idx="29">
                  <c:v>83.899999999999991</c:v>
                </c:pt>
                <c:pt idx="30">
                  <c:v>83.6</c:v>
                </c:pt>
                <c:pt idx="31">
                  <c:v>82.699999999999989</c:v>
                </c:pt>
                <c:pt idx="32">
                  <c:v>81.399999999999991</c:v>
                </c:pt>
                <c:pt idx="33">
                  <c:v>80.300000000000011</c:v>
                </c:pt>
                <c:pt idx="34">
                  <c:v>79</c:v>
                </c:pt>
                <c:pt idx="35">
                  <c:v>78.400000000000006</c:v>
                </c:pt>
                <c:pt idx="36">
                  <c:v>78.100000000000009</c:v>
                </c:pt>
                <c:pt idx="37">
                  <c:v>77.600000000000009</c:v>
                </c:pt>
                <c:pt idx="38">
                  <c:v>77.100000000000009</c:v>
                </c:pt>
                <c:pt idx="39">
                  <c:v>76.400000000000006</c:v>
                </c:pt>
                <c:pt idx="40">
                  <c:v>76.099999999999994</c:v>
                </c:pt>
                <c:pt idx="41">
                  <c:v>75.599999999999994</c:v>
                </c:pt>
                <c:pt idx="42">
                  <c:v>75.099999999999994</c:v>
                </c:pt>
                <c:pt idx="43">
                  <c:v>74.5</c:v>
                </c:pt>
                <c:pt idx="44">
                  <c:v>74.099999999999994</c:v>
                </c:pt>
                <c:pt idx="45">
                  <c:v>73.5</c:v>
                </c:pt>
                <c:pt idx="46">
                  <c:v>73.099999999999994</c:v>
                </c:pt>
                <c:pt idx="47">
                  <c:v>72.599999999999994</c:v>
                </c:pt>
                <c:pt idx="48">
                  <c:v>71.8</c:v>
                </c:pt>
                <c:pt idx="49">
                  <c:v>71.3</c:v>
                </c:pt>
                <c:pt idx="50">
                  <c:v>71</c:v>
                </c:pt>
                <c:pt idx="51">
                  <c:v>70.399999999999991</c:v>
                </c:pt>
                <c:pt idx="52">
                  <c:v>69.8</c:v>
                </c:pt>
                <c:pt idx="53">
                  <c:v>69.5</c:v>
                </c:pt>
                <c:pt idx="54">
                  <c:v>69</c:v>
                </c:pt>
                <c:pt idx="55">
                  <c:v>68.8</c:v>
                </c:pt>
                <c:pt idx="56">
                  <c:v>68</c:v>
                </c:pt>
                <c:pt idx="57">
                  <c:v>67.600000000000009</c:v>
                </c:pt>
                <c:pt idx="58">
                  <c:v>67.100000000000009</c:v>
                </c:pt>
                <c:pt idx="59">
                  <c:v>66.400000000000006</c:v>
                </c:pt>
                <c:pt idx="60">
                  <c:v>66.100000000000009</c:v>
                </c:pt>
                <c:pt idx="61">
                  <c:v>65.2</c:v>
                </c:pt>
                <c:pt idx="62">
                  <c:v>64.099999999999994</c:v>
                </c:pt>
                <c:pt idx="63">
                  <c:v>63</c:v>
                </c:pt>
                <c:pt idx="64">
                  <c:v>62</c:v>
                </c:pt>
                <c:pt idx="65">
                  <c:v>61.6</c:v>
                </c:pt>
                <c:pt idx="66">
                  <c:v>61</c:v>
                </c:pt>
                <c:pt idx="67">
                  <c:v>60.4</c:v>
                </c:pt>
                <c:pt idx="68">
                  <c:v>59.9</c:v>
                </c:pt>
                <c:pt idx="69">
                  <c:v>59.3</c:v>
                </c:pt>
                <c:pt idx="70">
                  <c:v>59</c:v>
                </c:pt>
                <c:pt idx="71">
                  <c:v>58.599999999999994</c:v>
                </c:pt>
                <c:pt idx="72">
                  <c:v>58.099999999999994</c:v>
                </c:pt>
                <c:pt idx="73">
                  <c:v>57.599999999999994</c:v>
                </c:pt>
                <c:pt idx="74">
                  <c:v>56.599999999999994</c:v>
                </c:pt>
                <c:pt idx="75">
                  <c:v>56.000000000000007</c:v>
                </c:pt>
                <c:pt idx="76">
                  <c:v>55.400000000000006</c:v>
                </c:pt>
                <c:pt idx="77">
                  <c:v>55.000000000000007</c:v>
                </c:pt>
                <c:pt idx="78">
                  <c:v>54.300000000000004</c:v>
                </c:pt>
                <c:pt idx="79">
                  <c:v>54</c:v>
                </c:pt>
                <c:pt idx="80">
                  <c:v>53.5</c:v>
                </c:pt>
                <c:pt idx="81">
                  <c:v>53</c:v>
                </c:pt>
                <c:pt idx="82">
                  <c:v>52.7</c:v>
                </c:pt>
                <c:pt idx="83">
                  <c:v>52.2</c:v>
                </c:pt>
                <c:pt idx="84">
                  <c:v>51.6</c:v>
                </c:pt>
                <c:pt idx="85">
                  <c:v>50.5</c:v>
                </c:pt>
                <c:pt idx="86">
                  <c:v>50</c:v>
                </c:pt>
                <c:pt idx="87">
                  <c:v>49.7</c:v>
                </c:pt>
                <c:pt idx="88">
                  <c:v>49</c:v>
                </c:pt>
                <c:pt idx="89">
                  <c:v>48.5</c:v>
                </c:pt>
                <c:pt idx="90">
                  <c:v>48.199999999999996</c:v>
                </c:pt>
                <c:pt idx="91">
                  <c:v>47.699999999999996</c:v>
                </c:pt>
                <c:pt idx="92">
                  <c:v>47</c:v>
                </c:pt>
                <c:pt idx="93">
                  <c:v>46.6</c:v>
                </c:pt>
                <c:pt idx="94">
                  <c:v>45.5</c:v>
                </c:pt>
                <c:pt idx="95">
                  <c:v>45.1</c:v>
                </c:pt>
                <c:pt idx="96">
                  <c:v>44.4</c:v>
                </c:pt>
                <c:pt idx="97">
                  <c:v>44</c:v>
                </c:pt>
                <c:pt idx="98">
                  <c:v>43.4</c:v>
                </c:pt>
                <c:pt idx="99">
                  <c:v>42.9</c:v>
                </c:pt>
                <c:pt idx="100">
                  <c:v>42.5</c:v>
                </c:pt>
                <c:pt idx="101">
                  <c:v>42.1</c:v>
                </c:pt>
                <c:pt idx="102">
                  <c:v>41.699999999999996</c:v>
                </c:pt>
                <c:pt idx="103">
                  <c:v>41</c:v>
                </c:pt>
                <c:pt idx="104">
                  <c:v>40.699999999999996</c:v>
                </c:pt>
                <c:pt idx="105">
                  <c:v>40.1</c:v>
                </c:pt>
                <c:pt idx="106">
                  <c:v>39.4</c:v>
                </c:pt>
                <c:pt idx="107">
                  <c:v>39</c:v>
                </c:pt>
                <c:pt idx="108">
                  <c:v>38.1</c:v>
                </c:pt>
                <c:pt idx="109">
                  <c:v>37.6</c:v>
                </c:pt>
                <c:pt idx="110">
                  <c:v>37</c:v>
                </c:pt>
                <c:pt idx="111">
                  <c:v>36.6</c:v>
                </c:pt>
                <c:pt idx="112">
                  <c:v>35.099999999999994</c:v>
                </c:pt>
                <c:pt idx="113">
                  <c:v>34.599999999999994</c:v>
                </c:pt>
                <c:pt idx="114">
                  <c:v>34</c:v>
                </c:pt>
                <c:pt idx="115">
                  <c:v>33.5</c:v>
                </c:pt>
                <c:pt idx="116">
                  <c:v>33</c:v>
                </c:pt>
                <c:pt idx="117">
                  <c:v>32.6</c:v>
                </c:pt>
                <c:pt idx="118">
                  <c:v>31.900000000000002</c:v>
                </c:pt>
                <c:pt idx="119">
                  <c:v>31.4</c:v>
                </c:pt>
                <c:pt idx="120">
                  <c:v>30.9</c:v>
                </c:pt>
                <c:pt idx="121">
                  <c:v>30.4</c:v>
                </c:pt>
                <c:pt idx="122">
                  <c:v>29.799999999999997</c:v>
                </c:pt>
                <c:pt idx="123">
                  <c:v>29.299999999999997</c:v>
                </c:pt>
                <c:pt idx="124">
                  <c:v>28.9</c:v>
                </c:pt>
                <c:pt idx="125">
                  <c:v>28.000000000000004</c:v>
                </c:pt>
                <c:pt idx="126">
                  <c:v>27.500000000000004</c:v>
                </c:pt>
                <c:pt idx="127">
                  <c:v>27.1</c:v>
                </c:pt>
                <c:pt idx="128">
                  <c:v>26.5</c:v>
                </c:pt>
                <c:pt idx="129">
                  <c:v>26</c:v>
                </c:pt>
                <c:pt idx="130">
                  <c:v>25.5</c:v>
                </c:pt>
                <c:pt idx="131">
                  <c:v>24.8</c:v>
                </c:pt>
                <c:pt idx="132">
                  <c:v>24.6</c:v>
                </c:pt>
                <c:pt idx="133">
                  <c:v>24.4</c:v>
                </c:pt>
                <c:pt idx="134">
                  <c:v>22.900000000000002</c:v>
                </c:pt>
                <c:pt idx="135">
                  <c:v>22</c:v>
                </c:pt>
                <c:pt idx="136">
                  <c:v>21.4</c:v>
                </c:pt>
                <c:pt idx="137">
                  <c:v>20.599999999999998</c:v>
                </c:pt>
                <c:pt idx="138">
                  <c:v>19.7</c:v>
                </c:pt>
                <c:pt idx="139">
                  <c:v>18.899999999999999</c:v>
                </c:pt>
                <c:pt idx="140">
                  <c:v>18.3</c:v>
                </c:pt>
                <c:pt idx="141">
                  <c:v>17.7</c:v>
                </c:pt>
                <c:pt idx="142">
                  <c:v>17.100000000000001</c:v>
                </c:pt>
                <c:pt idx="143">
                  <c:v>16.5</c:v>
                </c:pt>
                <c:pt idx="144">
                  <c:v>15.4</c:v>
                </c:pt>
                <c:pt idx="145">
                  <c:v>15</c:v>
                </c:pt>
                <c:pt idx="146">
                  <c:v>14.000000000000002</c:v>
                </c:pt>
                <c:pt idx="147">
                  <c:v>13</c:v>
                </c:pt>
                <c:pt idx="148">
                  <c:v>12.6</c:v>
                </c:pt>
                <c:pt idx="149">
                  <c:v>11.899999999999999</c:v>
                </c:pt>
                <c:pt idx="150">
                  <c:v>11.4</c:v>
                </c:pt>
                <c:pt idx="151">
                  <c:v>11</c:v>
                </c:pt>
                <c:pt idx="152">
                  <c:v>10.100000000000001</c:v>
                </c:pt>
                <c:pt idx="153">
                  <c:v>9.6</c:v>
                </c:pt>
                <c:pt idx="154">
                  <c:v>8.5</c:v>
                </c:pt>
                <c:pt idx="155">
                  <c:v>7.9</c:v>
                </c:pt>
                <c:pt idx="156">
                  <c:v>7.5</c:v>
                </c:pt>
                <c:pt idx="157">
                  <c:v>7.0000000000000009</c:v>
                </c:pt>
                <c:pt idx="158">
                  <c:v>6.4</c:v>
                </c:pt>
                <c:pt idx="159">
                  <c:v>5.4</c:v>
                </c:pt>
                <c:pt idx="160">
                  <c:v>5.0999999999999996</c:v>
                </c:pt>
              </c:numCache>
            </c:numRef>
          </c:xVal>
          <c:yVal>
            <c:numRef>
              <c:f>Linealizacion!$A$2:$A$162</c:f>
              <c:numCache>
                <c:formatCode>General</c:formatCode>
                <c:ptCount val="161"/>
                <c:pt idx="0">
                  <c:v>0</c:v>
                </c:pt>
                <c:pt idx="1">
                  <c:v>5805</c:v>
                </c:pt>
                <c:pt idx="2">
                  <c:v>5752</c:v>
                </c:pt>
                <c:pt idx="3">
                  <c:v>5704</c:v>
                </c:pt>
                <c:pt idx="4">
                  <c:v>5699</c:v>
                </c:pt>
                <c:pt idx="5">
                  <c:v>5663</c:v>
                </c:pt>
                <c:pt idx="6">
                  <c:v>5628</c:v>
                </c:pt>
                <c:pt idx="7">
                  <c:v>5548</c:v>
                </c:pt>
                <c:pt idx="8">
                  <c:v>5501</c:v>
                </c:pt>
                <c:pt idx="9">
                  <c:v>5473</c:v>
                </c:pt>
                <c:pt idx="10">
                  <c:v>5456</c:v>
                </c:pt>
                <c:pt idx="11">
                  <c:v>5416</c:v>
                </c:pt>
                <c:pt idx="12">
                  <c:v>5401</c:v>
                </c:pt>
                <c:pt idx="13">
                  <c:v>5370</c:v>
                </c:pt>
                <c:pt idx="14">
                  <c:v>5323</c:v>
                </c:pt>
                <c:pt idx="15">
                  <c:v>5318</c:v>
                </c:pt>
                <c:pt idx="16">
                  <c:v>5267</c:v>
                </c:pt>
                <c:pt idx="17">
                  <c:v>5265</c:v>
                </c:pt>
                <c:pt idx="18">
                  <c:v>5203</c:v>
                </c:pt>
                <c:pt idx="19">
                  <c:v>5170</c:v>
                </c:pt>
                <c:pt idx="20">
                  <c:v>5145</c:v>
                </c:pt>
                <c:pt idx="21">
                  <c:v>5141</c:v>
                </c:pt>
                <c:pt idx="22">
                  <c:v>5099</c:v>
                </c:pt>
                <c:pt idx="23">
                  <c:v>5036</c:v>
                </c:pt>
                <c:pt idx="24">
                  <c:v>4997</c:v>
                </c:pt>
                <c:pt idx="25">
                  <c:v>4972</c:v>
                </c:pt>
                <c:pt idx="26">
                  <c:v>4962</c:v>
                </c:pt>
                <c:pt idx="27">
                  <c:v>4905</c:v>
                </c:pt>
                <c:pt idx="28">
                  <c:v>4878</c:v>
                </c:pt>
                <c:pt idx="29">
                  <c:v>4811</c:v>
                </c:pt>
                <c:pt idx="30">
                  <c:v>4805</c:v>
                </c:pt>
                <c:pt idx="31">
                  <c:v>4768</c:v>
                </c:pt>
                <c:pt idx="32">
                  <c:v>4705</c:v>
                </c:pt>
                <c:pt idx="33">
                  <c:v>4606</c:v>
                </c:pt>
                <c:pt idx="34">
                  <c:v>4534</c:v>
                </c:pt>
                <c:pt idx="35">
                  <c:v>4503</c:v>
                </c:pt>
                <c:pt idx="36">
                  <c:v>4454</c:v>
                </c:pt>
                <c:pt idx="37">
                  <c:v>4456</c:v>
                </c:pt>
                <c:pt idx="38">
                  <c:v>4434</c:v>
                </c:pt>
                <c:pt idx="39">
                  <c:v>4418</c:v>
                </c:pt>
                <c:pt idx="40">
                  <c:v>4371</c:v>
                </c:pt>
                <c:pt idx="41">
                  <c:v>4337</c:v>
                </c:pt>
                <c:pt idx="42">
                  <c:v>4308</c:v>
                </c:pt>
                <c:pt idx="43">
                  <c:v>4276</c:v>
                </c:pt>
                <c:pt idx="44">
                  <c:v>4245</c:v>
                </c:pt>
                <c:pt idx="45">
                  <c:v>4221</c:v>
                </c:pt>
                <c:pt idx="46">
                  <c:v>4214</c:v>
                </c:pt>
                <c:pt idx="47">
                  <c:v>4183</c:v>
                </c:pt>
                <c:pt idx="48">
                  <c:v>4136</c:v>
                </c:pt>
                <c:pt idx="49">
                  <c:v>4083</c:v>
                </c:pt>
                <c:pt idx="50">
                  <c:v>4088</c:v>
                </c:pt>
                <c:pt idx="51">
                  <c:v>4026</c:v>
                </c:pt>
                <c:pt idx="52">
                  <c:v>3994</c:v>
                </c:pt>
                <c:pt idx="53">
                  <c:v>3895</c:v>
                </c:pt>
                <c:pt idx="54">
                  <c:v>3953</c:v>
                </c:pt>
                <c:pt idx="55">
                  <c:v>3928</c:v>
                </c:pt>
                <c:pt idx="56">
                  <c:v>3869</c:v>
                </c:pt>
                <c:pt idx="57">
                  <c:v>3862</c:v>
                </c:pt>
                <c:pt idx="58">
                  <c:v>3827</c:v>
                </c:pt>
                <c:pt idx="59">
                  <c:v>3780</c:v>
                </c:pt>
                <c:pt idx="60">
                  <c:v>3780</c:v>
                </c:pt>
                <c:pt idx="61">
                  <c:v>3755</c:v>
                </c:pt>
                <c:pt idx="62">
                  <c:v>3673</c:v>
                </c:pt>
                <c:pt idx="63">
                  <c:v>3624</c:v>
                </c:pt>
                <c:pt idx="64">
                  <c:v>3541</c:v>
                </c:pt>
                <c:pt idx="65">
                  <c:v>3509</c:v>
                </c:pt>
                <c:pt idx="66">
                  <c:v>3476</c:v>
                </c:pt>
                <c:pt idx="67">
                  <c:v>3451</c:v>
                </c:pt>
                <c:pt idx="68">
                  <c:v>3410</c:v>
                </c:pt>
                <c:pt idx="69">
                  <c:v>3378</c:v>
                </c:pt>
                <c:pt idx="70">
                  <c:v>3361</c:v>
                </c:pt>
                <c:pt idx="71">
                  <c:v>3328</c:v>
                </c:pt>
                <c:pt idx="72">
                  <c:v>3312</c:v>
                </c:pt>
                <c:pt idx="73">
                  <c:v>3286</c:v>
                </c:pt>
                <c:pt idx="74">
                  <c:v>3249</c:v>
                </c:pt>
                <c:pt idx="75">
                  <c:v>3238</c:v>
                </c:pt>
                <c:pt idx="76">
                  <c:v>3188</c:v>
                </c:pt>
                <c:pt idx="77">
                  <c:v>3159</c:v>
                </c:pt>
                <c:pt idx="78">
                  <c:v>3129</c:v>
                </c:pt>
                <c:pt idx="79">
                  <c:v>3100</c:v>
                </c:pt>
                <c:pt idx="80">
                  <c:v>3070</c:v>
                </c:pt>
                <c:pt idx="81">
                  <c:v>3049</c:v>
                </c:pt>
                <c:pt idx="82">
                  <c:v>2989</c:v>
                </c:pt>
                <c:pt idx="83">
                  <c:v>2991</c:v>
                </c:pt>
                <c:pt idx="84">
                  <c:v>2929</c:v>
                </c:pt>
                <c:pt idx="85">
                  <c:v>2920</c:v>
                </c:pt>
                <c:pt idx="86">
                  <c:v>2868</c:v>
                </c:pt>
                <c:pt idx="87">
                  <c:v>2846</c:v>
                </c:pt>
                <c:pt idx="88">
                  <c:v>2821</c:v>
                </c:pt>
                <c:pt idx="89">
                  <c:v>2786</c:v>
                </c:pt>
                <c:pt idx="90">
                  <c:v>2763</c:v>
                </c:pt>
                <c:pt idx="91">
                  <c:v>2728</c:v>
                </c:pt>
                <c:pt idx="92">
                  <c:v>2751</c:v>
                </c:pt>
                <c:pt idx="93">
                  <c:v>2670</c:v>
                </c:pt>
                <c:pt idx="94">
                  <c:v>2611</c:v>
                </c:pt>
                <c:pt idx="95">
                  <c:v>2634</c:v>
                </c:pt>
                <c:pt idx="96">
                  <c:v>2576</c:v>
                </c:pt>
                <c:pt idx="97">
                  <c:v>2541</c:v>
                </c:pt>
                <c:pt idx="98">
                  <c:v>2506</c:v>
                </c:pt>
                <c:pt idx="99">
                  <c:v>2481</c:v>
                </c:pt>
                <c:pt idx="100">
                  <c:v>2440</c:v>
                </c:pt>
                <c:pt idx="101">
                  <c:v>2426</c:v>
                </c:pt>
                <c:pt idx="102">
                  <c:v>2373</c:v>
                </c:pt>
                <c:pt idx="103">
                  <c:v>2346</c:v>
                </c:pt>
                <c:pt idx="104">
                  <c:v>2319</c:v>
                </c:pt>
                <c:pt idx="105">
                  <c:v>2306</c:v>
                </c:pt>
                <c:pt idx="106">
                  <c:v>2252</c:v>
                </c:pt>
                <c:pt idx="107">
                  <c:v>2225</c:v>
                </c:pt>
                <c:pt idx="108">
                  <c:v>2198</c:v>
                </c:pt>
                <c:pt idx="109">
                  <c:v>2158</c:v>
                </c:pt>
                <c:pt idx="110">
                  <c:v>2117</c:v>
                </c:pt>
                <c:pt idx="111">
                  <c:v>2091</c:v>
                </c:pt>
                <c:pt idx="112">
                  <c:v>2030</c:v>
                </c:pt>
                <c:pt idx="113">
                  <c:v>2046</c:v>
                </c:pt>
                <c:pt idx="114">
                  <c:v>1954</c:v>
                </c:pt>
                <c:pt idx="115">
                  <c:v>1924</c:v>
                </c:pt>
                <c:pt idx="116">
                  <c:v>1893</c:v>
                </c:pt>
                <c:pt idx="117">
                  <c:v>1863</c:v>
                </c:pt>
                <c:pt idx="118">
                  <c:v>1832</c:v>
                </c:pt>
                <c:pt idx="119">
                  <c:v>1802</c:v>
                </c:pt>
                <c:pt idx="120">
                  <c:v>1817</c:v>
                </c:pt>
                <c:pt idx="121">
                  <c:v>1771</c:v>
                </c:pt>
                <c:pt idx="122">
                  <c:v>1726</c:v>
                </c:pt>
                <c:pt idx="123">
                  <c:v>1679</c:v>
                </c:pt>
                <c:pt idx="124">
                  <c:v>1662</c:v>
                </c:pt>
                <c:pt idx="125">
                  <c:v>1645</c:v>
                </c:pt>
                <c:pt idx="126">
                  <c:v>1645</c:v>
                </c:pt>
                <c:pt idx="127">
                  <c:v>1611</c:v>
                </c:pt>
                <c:pt idx="128">
                  <c:v>1577</c:v>
                </c:pt>
                <c:pt idx="129">
                  <c:v>1611</c:v>
                </c:pt>
                <c:pt idx="130">
                  <c:v>1493</c:v>
                </c:pt>
                <c:pt idx="131">
                  <c:v>1442</c:v>
                </c:pt>
                <c:pt idx="132">
                  <c:v>1476</c:v>
                </c:pt>
                <c:pt idx="133">
                  <c:v>1442</c:v>
                </c:pt>
                <c:pt idx="134">
                  <c:v>1425</c:v>
                </c:pt>
                <c:pt idx="135">
                  <c:v>1324</c:v>
                </c:pt>
                <c:pt idx="136">
                  <c:v>1269</c:v>
                </c:pt>
                <c:pt idx="137">
                  <c:v>1214</c:v>
                </c:pt>
                <c:pt idx="138">
                  <c:v>1232</c:v>
                </c:pt>
                <c:pt idx="139">
                  <c:v>1177</c:v>
                </c:pt>
                <c:pt idx="140">
                  <c:v>1120</c:v>
                </c:pt>
                <c:pt idx="141">
                  <c:v>1139</c:v>
                </c:pt>
                <c:pt idx="142">
                  <c:v>1213</c:v>
                </c:pt>
                <c:pt idx="143">
                  <c:v>1157</c:v>
                </c:pt>
                <c:pt idx="144">
                  <c:v>1045</c:v>
                </c:pt>
                <c:pt idx="145">
                  <c:v>934</c:v>
                </c:pt>
                <c:pt idx="146">
                  <c:v>914</c:v>
                </c:pt>
                <c:pt idx="147">
                  <c:v>815</c:v>
                </c:pt>
                <c:pt idx="148">
                  <c:v>755</c:v>
                </c:pt>
                <c:pt idx="149">
                  <c:v>675</c:v>
                </c:pt>
                <c:pt idx="150">
                  <c:v>655</c:v>
                </c:pt>
                <c:pt idx="151">
                  <c:v>635</c:v>
                </c:pt>
                <c:pt idx="152">
                  <c:v>575</c:v>
                </c:pt>
                <c:pt idx="153">
                  <c:v>516</c:v>
                </c:pt>
                <c:pt idx="154">
                  <c:v>475</c:v>
                </c:pt>
                <c:pt idx="155">
                  <c:v>400</c:v>
                </c:pt>
                <c:pt idx="156">
                  <c:v>456</c:v>
                </c:pt>
                <c:pt idx="157">
                  <c:v>400</c:v>
                </c:pt>
                <c:pt idx="158">
                  <c:v>343</c:v>
                </c:pt>
                <c:pt idx="159">
                  <c:v>229</c:v>
                </c:pt>
                <c:pt idx="160">
                  <c:v>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5-4A4D-8FDB-7D10C9DDD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229632"/>
        <c:axId val="774233232"/>
      </c:scatterChart>
      <c:valAx>
        <c:axId val="77422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4233232"/>
        <c:crosses val="autoZero"/>
        <c:crossBetween val="midCat"/>
      </c:valAx>
      <c:valAx>
        <c:axId val="77423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422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 sz="1400"/>
              <a:t>Distancia</a:t>
            </a:r>
            <a:r>
              <a:rPr lang="es-CO" sz="1400" baseline="0"/>
              <a:t> de referencia DLR130 [cm] Vs Distancia medida y estimada [cm]</a:t>
            </a:r>
            <a:endParaRPr lang="es-C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Distancia medida HC-SR04 [cm] vs Distancia de referencia DLR130 [cm]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trendline>
            <c:name>Tendencia Lineal Distancia medida [cm]</c:name>
            <c:spPr>
              <a:ln w="12700" cap="rnd">
                <a:solidFill>
                  <a:srgbClr val="13A907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356081042007545"/>
                  <c:y val="0.3205900451353312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13A907"/>
                        </a:solidFill>
                      </a:rPr>
                      <a:t>y = 0.9792x + 0.5243</a:t>
                    </a:r>
                    <a:br>
                      <a:rPr lang="en-US" baseline="0">
                        <a:solidFill>
                          <a:srgbClr val="13A907"/>
                        </a:solidFill>
                      </a:rPr>
                    </a:br>
                    <a:r>
                      <a:rPr lang="en-US" baseline="0">
                        <a:solidFill>
                          <a:srgbClr val="13A907"/>
                        </a:solidFill>
                      </a:rPr>
                      <a:t>R² = 0.9993</a:t>
                    </a:r>
                    <a:endParaRPr lang="en-US">
                      <a:solidFill>
                        <a:srgbClr val="13A907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Linealizacion!$C$2:$C$162</c:f>
              <c:numCache>
                <c:formatCode>General</c:formatCode>
                <c:ptCount val="161"/>
                <c:pt idx="0">
                  <c:v>0</c:v>
                </c:pt>
                <c:pt idx="1">
                  <c:v>100.2</c:v>
                </c:pt>
                <c:pt idx="2">
                  <c:v>99.5</c:v>
                </c:pt>
                <c:pt idx="3">
                  <c:v>99.1</c:v>
                </c:pt>
                <c:pt idx="4">
                  <c:v>98.4</c:v>
                </c:pt>
                <c:pt idx="5">
                  <c:v>98</c:v>
                </c:pt>
                <c:pt idx="6">
                  <c:v>97.3</c:v>
                </c:pt>
                <c:pt idx="7">
                  <c:v>95.8</c:v>
                </c:pt>
                <c:pt idx="8">
                  <c:v>95.199999999999989</c:v>
                </c:pt>
                <c:pt idx="9">
                  <c:v>94.8</c:v>
                </c:pt>
                <c:pt idx="10">
                  <c:v>94.5</c:v>
                </c:pt>
                <c:pt idx="11">
                  <c:v>94.199999999999989</c:v>
                </c:pt>
                <c:pt idx="12">
                  <c:v>93.600000000000009</c:v>
                </c:pt>
                <c:pt idx="13">
                  <c:v>93.100000000000009</c:v>
                </c:pt>
                <c:pt idx="14">
                  <c:v>92.5</c:v>
                </c:pt>
                <c:pt idx="15">
                  <c:v>92.100000000000009</c:v>
                </c:pt>
                <c:pt idx="16">
                  <c:v>91.600000000000009</c:v>
                </c:pt>
                <c:pt idx="17">
                  <c:v>91</c:v>
                </c:pt>
                <c:pt idx="18">
                  <c:v>90.5</c:v>
                </c:pt>
                <c:pt idx="19">
                  <c:v>89.9</c:v>
                </c:pt>
                <c:pt idx="20">
                  <c:v>89.5</c:v>
                </c:pt>
                <c:pt idx="21">
                  <c:v>89.2</c:v>
                </c:pt>
                <c:pt idx="22">
                  <c:v>88.3</c:v>
                </c:pt>
                <c:pt idx="23">
                  <c:v>87.6</c:v>
                </c:pt>
                <c:pt idx="24">
                  <c:v>87</c:v>
                </c:pt>
                <c:pt idx="25">
                  <c:v>86.6</c:v>
                </c:pt>
                <c:pt idx="26">
                  <c:v>85.9</c:v>
                </c:pt>
                <c:pt idx="27">
                  <c:v>85.399999999999991</c:v>
                </c:pt>
                <c:pt idx="28">
                  <c:v>84.899999999999991</c:v>
                </c:pt>
                <c:pt idx="29">
                  <c:v>83.899999999999991</c:v>
                </c:pt>
                <c:pt idx="30">
                  <c:v>83.6</c:v>
                </c:pt>
                <c:pt idx="31">
                  <c:v>82.699999999999989</c:v>
                </c:pt>
                <c:pt idx="32">
                  <c:v>81.399999999999991</c:v>
                </c:pt>
                <c:pt idx="33">
                  <c:v>80.300000000000011</c:v>
                </c:pt>
                <c:pt idx="34">
                  <c:v>79</c:v>
                </c:pt>
                <c:pt idx="35">
                  <c:v>78.400000000000006</c:v>
                </c:pt>
                <c:pt idx="36">
                  <c:v>78.100000000000009</c:v>
                </c:pt>
                <c:pt idx="37">
                  <c:v>77.600000000000009</c:v>
                </c:pt>
                <c:pt idx="38">
                  <c:v>77.100000000000009</c:v>
                </c:pt>
                <c:pt idx="39">
                  <c:v>76.400000000000006</c:v>
                </c:pt>
                <c:pt idx="40">
                  <c:v>76.099999999999994</c:v>
                </c:pt>
                <c:pt idx="41">
                  <c:v>75.599999999999994</c:v>
                </c:pt>
                <c:pt idx="42">
                  <c:v>75.099999999999994</c:v>
                </c:pt>
                <c:pt idx="43">
                  <c:v>74.5</c:v>
                </c:pt>
                <c:pt idx="44">
                  <c:v>74.099999999999994</c:v>
                </c:pt>
                <c:pt idx="45">
                  <c:v>73.5</c:v>
                </c:pt>
                <c:pt idx="46">
                  <c:v>73.099999999999994</c:v>
                </c:pt>
                <c:pt idx="47">
                  <c:v>72.599999999999994</c:v>
                </c:pt>
                <c:pt idx="48">
                  <c:v>71.8</c:v>
                </c:pt>
                <c:pt idx="49">
                  <c:v>71.3</c:v>
                </c:pt>
                <c:pt idx="50">
                  <c:v>71</c:v>
                </c:pt>
                <c:pt idx="51">
                  <c:v>70.399999999999991</c:v>
                </c:pt>
                <c:pt idx="52">
                  <c:v>69.8</c:v>
                </c:pt>
                <c:pt idx="53">
                  <c:v>69.5</c:v>
                </c:pt>
                <c:pt idx="54">
                  <c:v>69</c:v>
                </c:pt>
                <c:pt idx="55">
                  <c:v>68.8</c:v>
                </c:pt>
                <c:pt idx="56">
                  <c:v>68</c:v>
                </c:pt>
                <c:pt idx="57">
                  <c:v>67.600000000000009</c:v>
                </c:pt>
                <c:pt idx="58">
                  <c:v>67.100000000000009</c:v>
                </c:pt>
                <c:pt idx="59">
                  <c:v>66.400000000000006</c:v>
                </c:pt>
                <c:pt idx="60">
                  <c:v>66.100000000000009</c:v>
                </c:pt>
                <c:pt idx="61">
                  <c:v>65.2</c:v>
                </c:pt>
                <c:pt idx="62">
                  <c:v>64.099999999999994</c:v>
                </c:pt>
                <c:pt idx="63">
                  <c:v>63</c:v>
                </c:pt>
                <c:pt idx="64">
                  <c:v>62</c:v>
                </c:pt>
                <c:pt idx="65">
                  <c:v>61.6</c:v>
                </c:pt>
                <c:pt idx="66">
                  <c:v>61</c:v>
                </c:pt>
                <c:pt idx="67">
                  <c:v>60.4</c:v>
                </c:pt>
                <c:pt idx="68">
                  <c:v>59.9</c:v>
                </c:pt>
                <c:pt idx="69">
                  <c:v>59.3</c:v>
                </c:pt>
                <c:pt idx="70">
                  <c:v>59</c:v>
                </c:pt>
                <c:pt idx="71">
                  <c:v>58.599999999999994</c:v>
                </c:pt>
                <c:pt idx="72">
                  <c:v>58.099999999999994</c:v>
                </c:pt>
                <c:pt idx="73">
                  <c:v>57.599999999999994</c:v>
                </c:pt>
                <c:pt idx="74">
                  <c:v>56.599999999999994</c:v>
                </c:pt>
                <c:pt idx="75">
                  <c:v>56.000000000000007</c:v>
                </c:pt>
                <c:pt idx="76">
                  <c:v>55.400000000000006</c:v>
                </c:pt>
                <c:pt idx="77">
                  <c:v>55.000000000000007</c:v>
                </c:pt>
                <c:pt idx="78">
                  <c:v>54.300000000000004</c:v>
                </c:pt>
                <c:pt idx="79">
                  <c:v>54</c:v>
                </c:pt>
                <c:pt idx="80">
                  <c:v>53.5</c:v>
                </c:pt>
                <c:pt idx="81">
                  <c:v>53</c:v>
                </c:pt>
                <c:pt idx="82">
                  <c:v>52.7</c:v>
                </c:pt>
                <c:pt idx="83">
                  <c:v>52.2</c:v>
                </c:pt>
                <c:pt idx="84">
                  <c:v>51.6</c:v>
                </c:pt>
                <c:pt idx="85">
                  <c:v>50.5</c:v>
                </c:pt>
                <c:pt idx="86">
                  <c:v>50</c:v>
                </c:pt>
                <c:pt idx="87">
                  <c:v>49.7</c:v>
                </c:pt>
                <c:pt idx="88">
                  <c:v>49</c:v>
                </c:pt>
                <c:pt idx="89">
                  <c:v>48.5</c:v>
                </c:pt>
                <c:pt idx="90">
                  <c:v>48.199999999999996</c:v>
                </c:pt>
                <c:pt idx="91">
                  <c:v>47.699999999999996</c:v>
                </c:pt>
                <c:pt idx="92">
                  <c:v>47</c:v>
                </c:pt>
                <c:pt idx="93">
                  <c:v>46.6</c:v>
                </c:pt>
                <c:pt idx="94">
                  <c:v>45.5</c:v>
                </c:pt>
                <c:pt idx="95">
                  <c:v>45.1</c:v>
                </c:pt>
                <c:pt idx="96">
                  <c:v>44.4</c:v>
                </c:pt>
                <c:pt idx="97">
                  <c:v>44</c:v>
                </c:pt>
                <c:pt idx="98">
                  <c:v>43.4</c:v>
                </c:pt>
                <c:pt idx="99">
                  <c:v>42.9</c:v>
                </c:pt>
                <c:pt idx="100">
                  <c:v>42.5</c:v>
                </c:pt>
                <c:pt idx="101">
                  <c:v>42.1</c:v>
                </c:pt>
                <c:pt idx="102">
                  <c:v>41.699999999999996</c:v>
                </c:pt>
                <c:pt idx="103">
                  <c:v>41</c:v>
                </c:pt>
                <c:pt idx="104">
                  <c:v>40.699999999999996</c:v>
                </c:pt>
                <c:pt idx="105">
                  <c:v>40.1</c:v>
                </c:pt>
                <c:pt idx="106">
                  <c:v>39.4</c:v>
                </c:pt>
                <c:pt idx="107">
                  <c:v>39</c:v>
                </c:pt>
                <c:pt idx="108">
                  <c:v>38.1</c:v>
                </c:pt>
                <c:pt idx="109">
                  <c:v>37.6</c:v>
                </c:pt>
                <c:pt idx="110">
                  <c:v>37</c:v>
                </c:pt>
                <c:pt idx="111">
                  <c:v>36.6</c:v>
                </c:pt>
                <c:pt idx="112">
                  <c:v>35.099999999999994</c:v>
                </c:pt>
                <c:pt idx="113">
                  <c:v>34.599999999999994</c:v>
                </c:pt>
                <c:pt idx="114">
                  <c:v>34</c:v>
                </c:pt>
                <c:pt idx="115">
                  <c:v>33.5</c:v>
                </c:pt>
                <c:pt idx="116">
                  <c:v>33</c:v>
                </c:pt>
                <c:pt idx="117">
                  <c:v>32.6</c:v>
                </c:pt>
                <c:pt idx="118">
                  <c:v>31.900000000000002</c:v>
                </c:pt>
                <c:pt idx="119">
                  <c:v>31.4</c:v>
                </c:pt>
                <c:pt idx="120">
                  <c:v>30.9</c:v>
                </c:pt>
                <c:pt idx="121">
                  <c:v>30.4</c:v>
                </c:pt>
                <c:pt idx="122">
                  <c:v>29.799999999999997</c:v>
                </c:pt>
                <c:pt idx="123">
                  <c:v>29.299999999999997</c:v>
                </c:pt>
                <c:pt idx="124">
                  <c:v>28.9</c:v>
                </c:pt>
                <c:pt idx="125">
                  <c:v>28.000000000000004</c:v>
                </c:pt>
                <c:pt idx="126">
                  <c:v>27.500000000000004</c:v>
                </c:pt>
                <c:pt idx="127">
                  <c:v>27.1</c:v>
                </c:pt>
                <c:pt idx="128">
                  <c:v>26.5</c:v>
                </c:pt>
                <c:pt idx="129">
                  <c:v>26</c:v>
                </c:pt>
                <c:pt idx="130">
                  <c:v>25.5</c:v>
                </c:pt>
                <c:pt idx="131">
                  <c:v>24.8</c:v>
                </c:pt>
                <c:pt idx="132">
                  <c:v>24.6</c:v>
                </c:pt>
                <c:pt idx="133">
                  <c:v>24.4</c:v>
                </c:pt>
                <c:pt idx="134">
                  <c:v>22.900000000000002</c:v>
                </c:pt>
                <c:pt idx="135">
                  <c:v>22</c:v>
                </c:pt>
                <c:pt idx="136">
                  <c:v>21.4</c:v>
                </c:pt>
                <c:pt idx="137">
                  <c:v>20.599999999999998</c:v>
                </c:pt>
                <c:pt idx="138">
                  <c:v>19.7</c:v>
                </c:pt>
                <c:pt idx="139">
                  <c:v>18.899999999999999</c:v>
                </c:pt>
                <c:pt idx="140">
                  <c:v>18.3</c:v>
                </c:pt>
                <c:pt idx="141">
                  <c:v>17.7</c:v>
                </c:pt>
                <c:pt idx="142">
                  <c:v>17.100000000000001</c:v>
                </c:pt>
                <c:pt idx="143">
                  <c:v>16.5</c:v>
                </c:pt>
                <c:pt idx="144">
                  <c:v>15.4</c:v>
                </c:pt>
                <c:pt idx="145">
                  <c:v>15</c:v>
                </c:pt>
                <c:pt idx="146">
                  <c:v>14.000000000000002</c:v>
                </c:pt>
                <c:pt idx="147">
                  <c:v>13</c:v>
                </c:pt>
                <c:pt idx="148">
                  <c:v>12.6</c:v>
                </c:pt>
                <c:pt idx="149">
                  <c:v>11.899999999999999</c:v>
                </c:pt>
                <c:pt idx="150">
                  <c:v>11.4</c:v>
                </c:pt>
                <c:pt idx="151">
                  <c:v>11</c:v>
                </c:pt>
                <c:pt idx="152">
                  <c:v>10.100000000000001</c:v>
                </c:pt>
                <c:pt idx="153">
                  <c:v>9.6</c:v>
                </c:pt>
                <c:pt idx="154">
                  <c:v>8.5</c:v>
                </c:pt>
                <c:pt idx="155">
                  <c:v>7.9</c:v>
                </c:pt>
                <c:pt idx="156">
                  <c:v>7.5</c:v>
                </c:pt>
                <c:pt idx="157">
                  <c:v>7.0000000000000009</c:v>
                </c:pt>
                <c:pt idx="158">
                  <c:v>6.4</c:v>
                </c:pt>
                <c:pt idx="159">
                  <c:v>5.4</c:v>
                </c:pt>
                <c:pt idx="160">
                  <c:v>5.0999999999999996</c:v>
                </c:pt>
              </c:numCache>
            </c:numRef>
          </c:xVal>
          <c:yVal>
            <c:numRef>
              <c:f>Linealizacion!$B$2:$B$162</c:f>
              <c:numCache>
                <c:formatCode>General</c:formatCode>
                <c:ptCount val="161"/>
                <c:pt idx="0">
                  <c:v>0</c:v>
                </c:pt>
                <c:pt idx="1">
                  <c:v>99.56</c:v>
                </c:pt>
                <c:pt idx="2">
                  <c:v>98.65</c:v>
                </c:pt>
                <c:pt idx="3">
                  <c:v>97.82</c:v>
                </c:pt>
                <c:pt idx="4">
                  <c:v>97.74</c:v>
                </c:pt>
                <c:pt idx="5">
                  <c:v>97.12</c:v>
                </c:pt>
                <c:pt idx="6">
                  <c:v>96.52</c:v>
                </c:pt>
                <c:pt idx="7">
                  <c:v>95.15</c:v>
                </c:pt>
                <c:pt idx="8">
                  <c:v>94.34</c:v>
                </c:pt>
                <c:pt idx="9">
                  <c:v>93.86</c:v>
                </c:pt>
                <c:pt idx="10">
                  <c:v>93.57</c:v>
                </c:pt>
                <c:pt idx="11">
                  <c:v>92.88</c:v>
                </c:pt>
                <c:pt idx="12">
                  <c:v>92.63</c:v>
                </c:pt>
                <c:pt idx="13">
                  <c:v>92.1</c:v>
                </c:pt>
                <c:pt idx="14">
                  <c:v>91.29</c:v>
                </c:pt>
                <c:pt idx="15">
                  <c:v>91.2</c:v>
                </c:pt>
                <c:pt idx="16">
                  <c:v>90.33</c:v>
                </c:pt>
                <c:pt idx="17">
                  <c:v>90.29</c:v>
                </c:pt>
                <c:pt idx="18">
                  <c:v>89.23</c:v>
                </c:pt>
                <c:pt idx="19">
                  <c:v>88.67</c:v>
                </c:pt>
                <c:pt idx="20">
                  <c:v>88.24</c:v>
                </c:pt>
                <c:pt idx="21">
                  <c:v>88.17</c:v>
                </c:pt>
                <c:pt idx="22">
                  <c:v>87.45</c:v>
                </c:pt>
                <c:pt idx="23">
                  <c:v>86.37</c:v>
                </c:pt>
                <c:pt idx="24">
                  <c:v>85.7</c:v>
                </c:pt>
                <c:pt idx="25">
                  <c:v>85.27</c:v>
                </c:pt>
                <c:pt idx="26">
                  <c:v>85.1</c:v>
                </c:pt>
                <c:pt idx="27">
                  <c:v>84.12</c:v>
                </c:pt>
                <c:pt idx="28">
                  <c:v>83.66</c:v>
                </c:pt>
                <c:pt idx="29">
                  <c:v>82.51</c:v>
                </c:pt>
                <c:pt idx="30">
                  <c:v>82.41</c:v>
                </c:pt>
                <c:pt idx="31">
                  <c:v>81.77</c:v>
                </c:pt>
                <c:pt idx="32">
                  <c:v>80.69</c:v>
                </c:pt>
                <c:pt idx="33">
                  <c:v>78.989999999999995</c:v>
                </c:pt>
                <c:pt idx="34">
                  <c:v>77.760000000000005</c:v>
                </c:pt>
                <c:pt idx="35">
                  <c:v>77.23</c:v>
                </c:pt>
                <c:pt idx="36">
                  <c:v>76.39</c:v>
                </c:pt>
                <c:pt idx="37">
                  <c:v>76.42</c:v>
                </c:pt>
                <c:pt idx="38">
                  <c:v>76.040000000000006</c:v>
                </c:pt>
                <c:pt idx="39">
                  <c:v>75.77</c:v>
                </c:pt>
                <c:pt idx="40">
                  <c:v>74.959999999999994</c:v>
                </c:pt>
                <c:pt idx="41">
                  <c:v>74.38</c:v>
                </c:pt>
                <c:pt idx="42">
                  <c:v>73.88</c:v>
                </c:pt>
                <c:pt idx="43">
                  <c:v>73.33</c:v>
                </c:pt>
                <c:pt idx="44">
                  <c:v>72.8</c:v>
                </c:pt>
                <c:pt idx="45">
                  <c:v>72.39</c:v>
                </c:pt>
                <c:pt idx="46">
                  <c:v>72.27</c:v>
                </c:pt>
                <c:pt idx="47">
                  <c:v>71.739999999999995</c:v>
                </c:pt>
                <c:pt idx="48">
                  <c:v>70.930000000000007</c:v>
                </c:pt>
                <c:pt idx="49">
                  <c:v>70.02</c:v>
                </c:pt>
                <c:pt idx="50">
                  <c:v>70.11</c:v>
                </c:pt>
                <c:pt idx="51">
                  <c:v>69.05</c:v>
                </c:pt>
                <c:pt idx="52">
                  <c:v>68.5</c:v>
                </c:pt>
                <c:pt idx="53">
                  <c:v>66.8</c:v>
                </c:pt>
                <c:pt idx="54">
                  <c:v>67.790000000000006</c:v>
                </c:pt>
                <c:pt idx="55">
                  <c:v>67.37</c:v>
                </c:pt>
                <c:pt idx="56">
                  <c:v>66.349999999999994</c:v>
                </c:pt>
                <c:pt idx="57">
                  <c:v>66.23</c:v>
                </c:pt>
                <c:pt idx="58">
                  <c:v>65.63</c:v>
                </c:pt>
                <c:pt idx="59">
                  <c:v>64.83</c:v>
                </c:pt>
                <c:pt idx="60">
                  <c:v>64.83</c:v>
                </c:pt>
                <c:pt idx="61">
                  <c:v>64.400000000000006</c:v>
                </c:pt>
                <c:pt idx="62">
                  <c:v>62.99</c:v>
                </c:pt>
                <c:pt idx="63">
                  <c:v>62.15</c:v>
                </c:pt>
                <c:pt idx="64">
                  <c:v>60.73</c:v>
                </c:pt>
                <c:pt idx="65">
                  <c:v>60.18</c:v>
                </c:pt>
                <c:pt idx="66">
                  <c:v>59.61</c:v>
                </c:pt>
                <c:pt idx="67">
                  <c:v>59.18</c:v>
                </c:pt>
                <c:pt idx="68">
                  <c:v>58.48</c:v>
                </c:pt>
                <c:pt idx="69">
                  <c:v>57.93</c:v>
                </c:pt>
                <c:pt idx="70">
                  <c:v>57.64</c:v>
                </c:pt>
                <c:pt idx="71">
                  <c:v>57.08</c:v>
                </c:pt>
                <c:pt idx="72">
                  <c:v>56.8</c:v>
                </c:pt>
                <c:pt idx="73">
                  <c:v>56.35</c:v>
                </c:pt>
                <c:pt idx="74">
                  <c:v>55.72</c:v>
                </c:pt>
                <c:pt idx="75">
                  <c:v>55.53</c:v>
                </c:pt>
                <c:pt idx="76">
                  <c:v>54.67</c:v>
                </c:pt>
                <c:pt idx="77">
                  <c:v>54.18</c:v>
                </c:pt>
                <c:pt idx="78">
                  <c:v>53.66</c:v>
                </c:pt>
                <c:pt idx="79">
                  <c:v>53.17</c:v>
                </c:pt>
                <c:pt idx="80">
                  <c:v>52.65</c:v>
                </c:pt>
                <c:pt idx="81">
                  <c:v>52.29</c:v>
                </c:pt>
                <c:pt idx="82">
                  <c:v>51.26</c:v>
                </c:pt>
                <c:pt idx="83">
                  <c:v>51.3</c:v>
                </c:pt>
                <c:pt idx="84">
                  <c:v>50.23</c:v>
                </c:pt>
                <c:pt idx="85">
                  <c:v>50.08</c:v>
                </c:pt>
                <c:pt idx="86">
                  <c:v>49.19</c:v>
                </c:pt>
                <c:pt idx="87">
                  <c:v>48.81</c:v>
                </c:pt>
                <c:pt idx="88">
                  <c:v>48.38</c:v>
                </c:pt>
                <c:pt idx="89">
                  <c:v>47.78</c:v>
                </c:pt>
                <c:pt idx="90">
                  <c:v>47.39</c:v>
                </c:pt>
                <c:pt idx="91">
                  <c:v>46.79</c:v>
                </c:pt>
                <c:pt idx="92">
                  <c:v>47.18</c:v>
                </c:pt>
                <c:pt idx="93">
                  <c:v>45.79</c:v>
                </c:pt>
                <c:pt idx="94">
                  <c:v>44.78</c:v>
                </c:pt>
                <c:pt idx="95">
                  <c:v>45.17</c:v>
                </c:pt>
                <c:pt idx="96">
                  <c:v>44.18</c:v>
                </c:pt>
                <c:pt idx="97">
                  <c:v>43.58</c:v>
                </c:pt>
                <c:pt idx="98">
                  <c:v>42.98</c:v>
                </c:pt>
                <c:pt idx="99">
                  <c:v>42.55</c:v>
                </c:pt>
                <c:pt idx="100">
                  <c:v>41.85</c:v>
                </c:pt>
                <c:pt idx="101">
                  <c:v>41.61</c:v>
                </c:pt>
                <c:pt idx="102">
                  <c:v>40.700000000000003</c:v>
                </c:pt>
                <c:pt idx="103">
                  <c:v>40.229999999999997</c:v>
                </c:pt>
                <c:pt idx="104">
                  <c:v>39.770000000000003</c:v>
                </c:pt>
                <c:pt idx="105">
                  <c:v>39.549999999999997</c:v>
                </c:pt>
                <c:pt idx="106">
                  <c:v>38.619999999999997</c:v>
                </c:pt>
                <c:pt idx="107">
                  <c:v>38.159999999999997</c:v>
                </c:pt>
                <c:pt idx="108">
                  <c:v>37.700000000000003</c:v>
                </c:pt>
                <c:pt idx="109">
                  <c:v>37.01</c:v>
                </c:pt>
                <c:pt idx="110">
                  <c:v>36.31</c:v>
                </c:pt>
                <c:pt idx="111">
                  <c:v>35.86</c:v>
                </c:pt>
                <c:pt idx="112">
                  <c:v>34.81</c:v>
                </c:pt>
                <c:pt idx="113">
                  <c:v>35.090000000000003</c:v>
                </c:pt>
                <c:pt idx="114">
                  <c:v>33.51</c:v>
                </c:pt>
                <c:pt idx="115">
                  <c:v>33</c:v>
                </c:pt>
                <c:pt idx="116">
                  <c:v>32.46</c:v>
                </c:pt>
                <c:pt idx="117">
                  <c:v>31.95</c:v>
                </c:pt>
                <c:pt idx="118">
                  <c:v>31.42</c:v>
                </c:pt>
                <c:pt idx="119">
                  <c:v>30.9</c:v>
                </c:pt>
                <c:pt idx="120">
                  <c:v>31.16</c:v>
                </c:pt>
                <c:pt idx="121">
                  <c:v>30.37</c:v>
                </c:pt>
                <c:pt idx="122">
                  <c:v>29.6</c:v>
                </c:pt>
                <c:pt idx="123">
                  <c:v>28.79</c:v>
                </c:pt>
                <c:pt idx="124">
                  <c:v>28.5</c:v>
                </c:pt>
                <c:pt idx="125">
                  <c:v>28.21</c:v>
                </c:pt>
                <c:pt idx="126">
                  <c:v>28.21</c:v>
                </c:pt>
                <c:pt idx="127">
                  <c:v>27.63</c:v>
                </c:pt>
                <c:pt idx="128">
                  <c:v>27.05</c:v>
                </c:pt>
                <c:pt idx="129">
                  <c:v>27.63</c:v>
                </c:pt>
                <c:pt idx="130">
                  <c:v>25.6</c:v>
                </c:pt>
                <c:pt idx="131">
                  <c:v>24.73</c:v>
                </c:pt>
                <c:pt idx="132">
                  <c:v>25.31</c:v>
                </c:pt>
                <c:pt idx="133">
                  <c:v>24.73</c:v>
                </c:pt>
                <c:pt idx="134">
                  <c:v>24.44</c:v>
                </c:pt>
                <c:pt idx="135">
                  <c:v>22.71</c:v>
                </c:pt>
                <c:pt idx="136">
                  <c:v>21.76</c:v>
                </c:pt>
                <c:pt idx="137">
                  <c:v>20.82</c:v>
                </c:pt>
                <c:pt idx="138">
                  <c:v>21.13</c:v>
                </c:pt>
                <c:pt idx="139">
                  <c:v>20.190000000000001</c:v>
                </c:pt>
                <c:pt idx="140">
                  <c:v>19.21</c:v>
                </c:pt>
                <c:pt idx="141">
                  <c:v>19.53</c:v>
                </c:pt>
                <c:pt idx="142">
                  <c:v>20.8</c:v>
                </c:pt>
                <c:pt idx="143">
                  <c:v>19.84</c:v>
                </c:pt>
                <c:pt idx="144">
                  <c:v>17.920000000000002</c:v>
                </c:pt>
                <c:pt idx="145">
                  <c:v>16.02</c:v>
                </c:pt>
                <c:pt idx="146">
                  <c:v>15.68</c:v>
                </c:pt>
                <c:pt idx="147">
                  <c:v>13.98</c:v>
                </c:pt>
                <c:pt idx="148">
                  <c:v>12.95</c:v>
                </c:pt>
                <c:pt idx="149">
                  <c:v>11.58</c:v>
                </c:pt>
                <c:pt idx="150">
                  <c:v>11.23</c:v>
                </c:pt>
                <c:pt idx="151">
                  <c:v>10.89</c:v>
                </c:pt>
                <c:pt idx="152">
                  <c:v>9.86</c:v>
                </c:pt>
                <c:pt idx="153">
                  <c:v>8.85</c:v>
                </c:pt>
                <c:pt idx="154">
                  <c:v>8.15</c:v>
                </c:pt>
                <c:pt idx="155">
                  <c:v>6.86</c:v>
                </c:pt>
                <c:pt idx="156">
                  <c:v>7.82</c:v>
                </c:pt>
                <c:pt idx="157">
                  <c:v>6.86</c:v>
                </c:pt>
                <c:pt idx="158">
                  <c:v>5.88</c:v>
                </c:pt>
                <c:pt idx="159">
                  <c:v>3.93</c:v>
                </c:pt>
                <c:pt idx="160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B-41B6-873F-78FFE3C94D4F}"/>
            </c:ext>
          </c:extLst>
        </c:ser>
        <c:ser>
          <c:idx val="1"/>
          <c:order val="1"/>
          <c:tx>
            <c:v>Distancia estimada [cm] vs Distancia de referencia DLR130 [cm]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trendline>
            <c:name>Tendencia Lineal Distancia estimada [cm]</c:name>
            <c:spPr>
              <a:ln w="1270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2632014155591309"/>
                  <c:y val="-8.336046630881010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1x - 6E-06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0.9993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Linealizacion!$C$2:$C$162</c:f>
              <c:numCache>
                <c:formatCode>General</c:formatCode>
                <c:ptCount val="161"/>
                <c:pt idx="0">
                  <c:v>0</c:v>
                </c:pt>
                <c:pt idx="1">
                  <c:v>100.2</c:v>
                </c:pt>
                <c:pt idx="2">
                  <c:v>99.5</c:v>
                </c:pt>
                <c:pt idx="3">
                  <c:v>99.1</c:v>
                </c:pt>
                <c:pt idx="4">
                  <c:v>98.4</c:v>
                </c:pt>
                <c:pt idx="5">
                  <c:v>98</c:v>
                </c:pt>
                <c:pt idx="6">
                  <c:v>97.3</c:v>
                </c:pt>
                <c:pt idx="7">
                  <c:v>95.8</c:v>
                </c:pt>
                <c:pt idx="8">
                  <c:v>95.199999999999989</c:v>
                </c:pt>
                <c:pt idx="9">
                  <c:v>94.8</c:v>
                </c:pt>
                <c:pt idx="10">
                  <c:v>94.5</c:v>
                </c:pt>
                <c:pt idx="11">
                  <c:v>94.199999999999989</c:v>
                </c:pt>
                <c:pt idx="12">
                  <c:v>93.600000000000009</c:v>
                </c:pt>
                <c:pt idx="13">
                  <c:v>93.100000000000009</c:v>
                </c:pt>
                <c:pt idx="14">
                  <c:v>92.5</c:v>
                </c:pt>
                <c:pt idx="15">
                  <c:v>92.100000000000009</c:v>
                </c:pt>
                <c:pt idx="16">
                  <c:v>91.600000000000009</c:v>
                </c:pt>
                <c:pt idx="17">
                  <c:v>91</c:v>
                </c:pt>
                <c:pt idx="18">
                  <c:v>90.5</c:v>
                </c:pt>
                <c:pt idx="19">
                  <c:v>89.9</c:v>
                </c:pt>
                <c:pt idx="20">
                  <c:v>89.5</c:v>
                </c:pt>
                <c:pt idx="21">
                  <c:v>89.2</c:v>
                </c:pt>
                <c:pt idx="22">
                  <c:v>88.3</c:v>
                </c:pt>
                <c:pt idx="23">
                  <c:v>87.6</c:v>
                </c:pt>
                <c:pt idx="24">
                  <c:v>87</c:v>
                </c:pt>
                <c:pt idx="25">
                  <c:v>86.6</c:v>
                </c:pt>
                <c:pt idx="26">
                  <c:v>85.9</c:v>
                </c:pt>
                <c:pt idx="27">
                  <c:v>85.399999999999991</c:v>
                </c:pt>
                <c:pt idx="28">
                  <c:v>84.899999999999991</c:v>
                </c:pt>
                <c:pt idx="29">
                  <c:v>83.899999999999991</c:v>
                </c:pt>
                <c:pt idx="30">
                  <c:v>83.6</c:v>
                </c:pt>
                <c:pt idx="31">
                  <c:v>82.699999999999989</c:v>
                </c:pt>
                <c:pt idx="32">
                  <c:v>81.399999999999991</c:v>
                </c:pt>
                <c:pt idx="33">
                  <c:v>80.300000000000011</c:v>
                </c:pt>
                <c:pt idx="34">
                  <c:v>79</c:v>
                </c:pt>
                <c:pt idx="35">
                  <c:v>78.400000000000006</c:v>
                </c:pt>
                <c:pt idx="36">
                  <c:v>78.100000000000009</c:v>
                </c:pt>
                <c:pt idx="37">
                  <c:v>77.600000000000009</c:v>
                </c:pt>
                <c:pt idx="38">
                  <c:v>77.100000000000009</c:v>
                </c:pt>
                <c:pt idx="39">
                  <c:v>76.400000000000006</c:v>
                </c:pt>
                <c:pt idx="40">
                  <c:v>76.099999999999994</c:v>
                </c:pt>
                <c:pt idx="41">
                  <c:v>75.599999999999994</c:v>
                </c:pt>
                <c:pt idx="42">
                  <c:v>75.099999999999994</c:v>
                </c:pt>
                <c:pt idx="43">
                  <c:v>74.5</c:v>
                </c:pt>
                <c:pt idx="44">
                  <c:v>74.099999999999994</c:v>
                </c:pt>
                <c:pt idx="45">
                  <c:v>73.5</c:v>
                </c:pt>
                <c:pt idx="46">
                  <c:v>73.099999999999994</c:v>
                </c:pt>
                <c:pt idx="47">
                  <c:v>72.599999999999994</c:v>
                </c:pt>
                <c:pt idx="48">
                  <c:v>71.8</c:v>
                </c:pt>
                <c:pt idx="49">
                  <c:v>71.3</c:v>
                </c:pt>
                <c:pt idx="50">
                  <c:v>71</c:v>
                </c:pt>
                <c:pt idx="51">
                  <c:v>70.399999999999991</c:v>
                </c:pt>
                <c:pt idx="52">
                  <c:v>69.8</c:v>
                </c:pt>
                <c:pt idx="53">
                  <c:v>69.5</c:v>
                </c:pt>
                <c:pt idx="54">
                  <c:v>69</c:v>
                </c:pt>
                <c:pt idx="55">
                  <c:v>68.8</c:v>
                </c:pt>
                <c:pt idx="56">
                  <c:v>68</c:v>
                </c:pt>
                <c:pt idx="57">
                  <c:v>67.600000000000009</c:v>
                </c:pt>
                <c:pt idx="58">
                  <c:v>67.100000000000009</c:v>
                </c:pt>
                <c:pt idx="59">
                  <c:v>66.400000000000006</c:v>
                </c:pt>
                <c:pt idx="60">
                  <c:v>66.100000000000009</c:v>
                </c:pt>
                <c:pt idx="61">
                  <c:v>65.2</c:v>
                </c:pt>
                <c:pt idx="62">
                  <c:v>64.099999999999994</c:v>
                </c:pt>
                <c:pt idx="63">
                  <c:v>63</c:v>
                </c:pt>
                <c:pt idx="64">
                  <c:v>62</c:v>
                </c:pt>
                <c:pt idx="65">
                  <c:v>61.6</c:v>
                </c:pt>
                <c:pt idx="66">
                  <c:v>61</c:v>
                </c:pt>
                <c:pt idx="67">
                  <c:v>60.4</c:v>
                </c:pt>
                <c:pt idx="68">
                  <c:v>59.9</c:v>
                </c:pt>
                <c:pt idx="69">
                  <c:v>59.3</c:v>
                </c:pt>
                <c:pt idx="70">
                  <c:v>59</c:v>
                </c:pt>
                <c:pt idx="71">
                  <c:v>58.599999999999994</c:v>
                </c:pt>
                <c:pt idx="72">
                  <c:v>58.099999999999994</c:v>
                </c:pt>
                <c:pt idx="73">
                  <c:v>57.599999999999994</c:v>
                </c:pt>
                <c:pt idx="74">
                  <c:v>56.599999999999994</c:v>
                </c:pt>
                <c:pt idx="75">
                  <c:v>56.000000000000007</c:v>
                </c:pt>
                <c:pt idx="76">
                  <c:v>55.400000000000006</c:v>
                </c:pt>
                <c:pt idx="77">
                  <c:v>55.000000000000007</c:v>
                </c:pt>
                <c:pt idx="78">
                  <c:v>54.300000000000004</c:v>
                </c:pt>
                <c:pt idx="79">
                  <c:v>54</c:v>
                </c:pt>
                <c:pt idx="80">
                  <c:v>53.5</c:v>
                </c:pt>
                <c:pt idx="81">
                  <c:v>53</c:v>
                </c:pt>
                <c:pt idx="82">
                  <c:v>52.7</c:v>
                </c:pt>
                <c:pt idx="83">
                  <c:v>52.2</c:v>
                </c:pt>
                <c:pt idx="84">
                  <c:v>51.6</c:v>
                </c:pt>
                <c:pt idx="85">
                  <c:v>50.5</c:v>
                </c:pt>
                <c:pt idx="86">
                  <c:v>50</c:v>
                </c:pt>
                <c:pt idx="87">
                  <c:v>49.7</c:v>
                </c:pt>
                <c:pt idx="88">
                  <c:v>49</c:v>
                </c:pt>
                <c:pt idx="89">
                  <c:v>48.5</c:v>
                </c:pt>
                <c:pt idx="90">
                  <c:v>48.199999999999996</c:v>
                </c:pt>
                <c:pt idx="91">
                  <c:v>47.699999999999996</c:v>
                </c:pt>
                <c:pt idx="92">
                  <c:v>47</c:v>
                </c:pt>
                <c:pt idx="93">
                  <c:v>46.6</c:v>
                </c:pt>
                <c:pt idx="94">
                  <c:v>45.5</c:v>
                </c:pt>
                <c:pt idx="95">
                  <c:v>45.1</c:v>
                </c:pt>
                <c:pt idx="96">
                  <c:v>44.4</c:v>
                </c:pt>
                <c:pt idx="97">
                  <c:v>44</c:v>
                </c:pt>
                <c:pt idx="98">
                  <c:v>43.4</c:v>
                </c:pt>
                <c:pt idx="99">
                  <c:v>42.9</c:v>
                </c:pt>
                <c:pt idx="100">
                  <c:v>42.5</c:v>
                </c:pt>
                <c:pt idx="101">
                  <c:v>42.1</c:v>
                </c:pt>
                <c:pt idx="102">
                  <c:v>41.699999999999996</c:v>
                </c:pt>
                <c:pt idx="103">
                  <c:v>41</c:v>
                </c:pt>
                <c:pt idx="104">
                  <c:v>40.699999999999996</c:v>
                </c:pt>
                <c:pt idx="105">
                  <c:v>40.1</c:v>
                </c:pt>
                <c:pt idx="106">
                  <c:v>39.4</c:v>
                </c:pt>
                <c:pt idx="107">
                  <c:v>39</c:v>
                </c:pt>
                <c:pt idx="108">
                  <c:v>38.1</c:v>
                </c:pt>
                <c:pt idx="109">
                  <c:v>37.6</c:v>
                </c:pt>
                <c:pt idx="110">
                  <c:v>37</c:v>
                </c:pt>
                <c:pt idx="111">
                  <c:v>36.6</c:v>
                </c:pt>
                <c:pt idx="112">
                  <c:v>35.099999999999994</c:v>
                </c:pt>
                <c:pt idx="113">
                  <c:v>34.599999999999994</c:v>
                </c:pt>
                <c:pt idx="114">
                  <c:v>34</c:v>
                </c:pt>
                <c:pt idx="115">
                  <c:v>33.5</c:v>
                </c:pt>
                <c:pt idx="116">
                  <c:v>33</c:v>
                </c:pt>
                <c:pt idx="117">
                  <c:v>32.6</c:v>
                </c:pt>
                <c:pt idx="118">
                  <c:v>31.900000000000002</c:v>
                </c:pt>
                <c:pt idx="119">
                  <c:v>31.4</c:v>
                </c:pt>
                <c:pt idx="120">
                  <c:v>30.9</c:v>
                </c:pt>
                <c:pt idx="121">
                  <c:v>30.4</c:v>
                </c:pt>
                <c:pt idx="122">
                  <c:v>29.799999999999997</c:v>
                </c:pt>
                <c:pt idx="123">
                  <c:v>29.299999999999997</c:v>
                </c:pt>
                <c:pt idx="124">
                  <c:v>28.9</c:v>
                </c:pt>
                <c:pt idx="125">
                  <c:v>28.000000000000004</c:v>
                </c:pt>
                <c:pt idx="126">
                  <c:v>27.500000000000004</c:v>
                </c:pt>
                <c:pt idx="127">
                  <c:v>27.1</c:v>
                </c:pt>
                <c:pt idx="128">
                  <c:v>26.5</c:v>
                </c:pt>
                <c:pt idx="129">
                  <c:v>26</c:v>
                </c:pt>
                <c:pt idx="130">
                  <c:v>25.5</c:v>
                </c:pt>
                <c:pt idx="131">
                  <c:v>24.8</c:v>
                </c:pt>
                <c:pt idx="132">
                  <c:v>24.6</c:v>
                </c:pt>
                <c:pt idx="133">
                  <c:v>24.4</c:v>
                </c:pt>
                <c:pt idx="134">
                  <c:v>22.900000000000002</c:v>
                </c:pt>
                <c:pt idx="135">
                  <c:v>22</c:v>
                </c:pt>
                <c:pt idx="136">
                  <c:v>21.4</c:v>
                </c:pt>
                <c:pt idx="137">
                  <c:v>20.599999999999998</c:v>
                </c:pt>
                <c:pt idx="138">
                  <c:v>19.7</c:v>
                </c:pt>
                <c:pt idx="139">
                  <c:v>18.899999999999999</c:v>
                </c:pt>
                <c:pt idx="140">
                  <c:v>18.3</c:v>
                </c:pt>
                <c:pt idx="141">
                  <c:v>17.7</c:v>
                </c:pt>
                <c:pt idx="142">
                  <c:v>17.100000000000001</c:v>
                </c:pt>
                <c:pt idx="143">
                  <c:v>16.5</c:v>
                </c:pt>
                <c:pt idx="144">
                  <c:v>15.4</c:v>
                </c:pt>
                <c:pt idx="145">
                  <c:v>15</c:v>
                </c:pt>
                <c:pt idx="146">
                  <c:v>14.000000000000002</c:v>
                </c:pt>
                <c:pt idx="147">
                  <c:v>13</c:v>
                </c:pt>
                <c:pt idx="148">
                  <c:v>12.6</c:v>
                </c:pt>
                <c:pt idx="149">
                  <c:v>11.899999999999999</c:v>
                </c:pt>
                <c:pt idx="150">
                  <c:v>11.4</c:v>
                </c:pt>
                <c:pt idx="151">
                  <c:v>11</c:v>
                </c:pt>
                <c:pt idx="152">
                  <c:v>10.100000000000001</c:v>
                </c:pt>
                <c:pt idx="153">
                  <c:v>9.6</c:v>
                </c:pt>
                <c:pt idx="154">
                  <c:v>8.5</c:v>
                </c:pt>
                <c:pt idx="155">
                  <c:v>7.9</c:v>
                </c:pt>
                <c:pt idx="156">
                  <c:v>7.5</c:v>
                </c:pt>
                <c:pt idx="157">
                  <c:v>7.0000000000000009</c:v>
                </c:pt>
                <c:pt idx="158">
                  <c:v>6.4</c:v>
                </c:pt>
                <c:pt idx="159">
                  <c:v>5.4</c:v>
                </c:pt>
                <c:pt idx="160">
                  <c:v>5.0999999999999996</c:v>
                </c:pt>
              </c:numCache>
            </c:numRef>
          </c:xVal>
          <c:yVal>
            <c:numRef>
              <c:f>Linealizacion!$G$2:$G$162</c:f>
              <c:numCache>
                <c:formatCode>0.0000</c:formatCode>
                <c:ptCount val="161"/>
                <c:pt idx="0">
                  <c:v>-0.53562296402676102</c:v>
                </c:pt>
                <c:pt idx="1">
                  <c:v>101.13168587341063</c:v>
                </c:pt>
                <c:pt idx="2">
                  <c:v>100.20345721391293</c:v>
                </c:pt>
                <c:pt idx="3">
                  <c:v>99.362797295877272</c:v>
                </c:pt>
                <c:pt idx="4">
                  <c:v>99.275228554415222</c:v>
                </c:pt>
                <c:pt idx="5">
                  <c:v>98.644733615888484</c:v>
                </c:pt>
                <c:pt idx="6">
                  <c:v>98.031752425654147</c:v>
                </c:pt>
                <c:pt idx="7">
                  <c:v>96.630652562261389</c:v>
                </c:pt>
                <c:pt idx="8">
                  <c:v>95.807506392518135</c:v>
                </c:pt>
                <c:pt idx="9">
                  <c:v>95.317121440330666</c:v>
                </c:pt>
                <c:pt idx="10">
                  <c:v>95.019387719359699</c:v>
                </c:pt>
                <c:pt idx="11">
                  <c:v>94.318837787663327</c:v>
                </c:pt>
                <c:pt idx="12">
                  <c:v>94.056131563277177</c:v>
                </c:pt>
                <c:pt idx="13">
                  <c:v>93.513205366212489</c:v>
                </c:pt>
                <c:pt idx="14">
                  <c:v>92.690059196469235</c:v>
                </c:pt>
                <c:pt idx="15">
                  <c:v>92.602490455007185</c:v>
                </c:pt>
                <c:pt idx="16">
                  <c:v>91.709289292094297</c:v>
                </c:pt>
                <c:pt idx="17">
                  <c:v>91.67426179550948</c:v>
                </c:pt>
                <c:pt idx="18">
                  <c:v>90.58840940138009</c:v>
                </c:pt>
                <c:pt idx="19">
                  <c:v>90.010455707730571</c:v>
                </c:pt>
                <c:pt idx="20">
                  <c:v>89.572612000420335</c:v>
                </c:pt>
                <c:pt idx="21">
                  <c:v>89.502557007250701</c:v>
                </c:pt>
                <c:pt idx="22">
                  <c:v>88.766979578969497</c:v>
                </c:pt>
                <c:pt idx="23">
                  <c:v>87.663613436547692</c:v>
                </c:pt>
                <c:pt idx="24">
                  <c:v>86.980577253143721</c:v>
                </c:pt>
                <c:pt idx="25">
                  <c:v>86.542733545833485</c:v>
                </c:pt>
                <c:pt idx="26">
                  <c:v>86.367596062909385</c:v>
                </c:pt>
                <c:pt idx="27">
                  <c:v>85.369312410242046</c:v>
                </c:pt>
                <c:pt idx="28">
                  <c:v>84.896441206346992</c:v>
                </c:pt>
                <c:pt idx="29">
                  <c:v>83.723020070755553</c:v>
                </c:pt>
                <c:pt idx="30">
                  <c:v>83.617937581001087</c:v>
                </c:pt>
                <c:pt idx="31">
                  <c:v>82.969928894181947</c:v>
                </c:pt>
                <c:pt idx="32">
                  <c:v>81.866562751760142</c:v>
                </c:pt>
                <c:pt idx="33">
                  <c:v>80.132701670811599</c:v>
                </c:pt>
                <c:pt idx="34">
                  <c:v>78.871711793758109</c:v>
                </c:pt>
                <c:pt idx="35">
                  <c:v>78.328785596693407</c:v>
                </c:pt>
                <c:pt idx="36">
                  <c:v>77.470611930365351</c:v>
                </c:pt>
                <c:pt idx="37">
                  <c:v>77.505639426950168</c:v>
                </c:pt>
                <c:pt idx="38">
                  <c:v>77.120336964517151</c:v>
                </c:pt>
                <c:pt idx="39">
                  <c:v>76.840116991838599</c:v>
                </c:pt>
                <c:pt idx="40">
                  <c:v>76.016970822095359</c:v>
                </c:pt>
                <c:pt idx="41">
                  <c:v>75.421503380153425</c:v>
                </c:pt>
                <c:pt idx="42">
                  <c:v>74.913604679673554</c:v>
                </c:pt>
                <c:pt idx="43">
                  <c:v>74.353164734316451</c:v>
                </c:pt>
                <c:pt idx="44">
                  <c:v>73.810238537251749</c:v>
                </c:pt>
                <c:pt idx="45">
                  <c:v>73.389908578233928</c:v>
                </c:pt>
                <c:pt idx="46">
                  <c:v>73.267312340187061</c:v>
                </c:pt>
                <c:pt idx="47">
                  <c:v>72.724386143122359</c:v>
                </c:pt>
                <c:pt idx="48">
                  <c:v>71.901239973379106</c:v>
                </c:pt>
                <c:pt idx="49">
                  <c:v>70.9730113138814</c:v>
                </c:pt>
                <c:pt idx="50">
                  <c:v>71.060580055343451</c:v>
                </c:pt>
                <c:pt idx="51">
                  <c:v>69.974727661214047</c:v>
                </c:pt>
                <c:pt idx="52">
                  <c:v>69.414287715856943</c:v>
                </c:pt>
                <c:pt idx="53">
                  <c:v>67.6804266349084</c:v>
                </c:pt>
                <c:pt idx="54">
                  <c:v>68.696224035868156</c:v>
                </c:pt>
                <c:pt idx="55">
                  <c:v>68.258380328557919</c:v>
                </c:pt>
                <c:pt idx="56">
                  <c:v>67.225069179305748</c:v>
                </c:pt>
                <c:pt idx="57">
                  <c:v>67.102472941258881</c:v>
                </c:pt>
                <c:pt idx="58">
                  <c:v>66.489491751024559</c:v>
                </c:pt>
                <c:pt idx="59">
                  <c:v>65.666345581281305</c:v>
                </c:pt>
                <c:pt idx="60">
                  <c:v>65.666345581281305</c:v>
                </c:pt>
                <c:pt idx="61">
                  <c:v>65.228501873971069</c:v>
                </c:pt>
                <c:pt idx="62">
                  <c:v>63.792374513993487</c:v>
                </c:pt>
                <c:pt idx="63">
                  <c:v>62.934200847665416</c:v>
                </c:pt>
                <c:pt idx="64">
                  <c:v>61.480559739395424</c:v>
                </c:pt>
                <c:pt idx="65">
                  <c:v>60.920119794038321</c:v>
                </c:pt>
                <c:pt idx="66">
                  <c:v>60.342166100388802</c:v>
                </c:pt>
                <c:pt idx="67">
                  <c:v>59.904322393078566</c:v>
                </c:pt>
                <c:pt idx="68">
                  <c:v>59.186258713089778</c:v>
                </c:pt>
                <c:pt idx="69">
                  <c:v>58.625818767732667</c:v>
                </c:pt>
                <c:pt idx="70">
                  <c:v>58.328085046761707</c:v>
                </c:pt>
                <c:pt idx="71">
                  <c:v>57.750131353112195</c:v>
                </c:pt>
                <c:pt idx="72">
                  <c:v>57.469911380433643</c:v>
                </c:pt>
                <c:pt idx="73">
                  <c:v>57.014553924830992</c:v>
                </c:pt>
                <c:pt idx="74">
                  <c:v>56.366545238011838</c:v>
                </c:pt>
                <c:pt idx="75">
                  <c:v>56.173894006795337</c:v>
                </c:pt>
                <c:pt idx="76">
                  <c:v>55.298206592174857</c:v>
                </c:pt>
                <c:pt idx="77">
                  <c:v>54.79030789169498</c:v>
                </c:pt>
                <c:pt idx="78">
                  <c:v>54.264895442922693</c:v>
                </c:pt>
                <c:pt idx="79">
                  <c:v>53.756996742442816</c:v>
                </c:pt>
                <c:pt idx="80">
                  <c:v>53.231584293670529</c:v>
                </c:pt>
                <c:pt idx="81">
                  <c:v>52.863795579529928</c:v>
                </c:pt>
                <c:pt idx="82">
                  <c:v>51.812970681985355</c:v>
                </c:pt>
                <c:pt idx="83">
                  <c:v>51.84799817857018</c:v>
                </c:pt>
                <c:pt idx="84">
                  <c:v>50.762145784440783</c:v>
                </c:pt>
                <c:pt idx="85">
                  <c:v>50.604522049809098</c:v>
                </c:pt>
                <c:pt idx="86">
                  <c:v>49.693807138603802</c:v>
                </c:pt>
                <c:pt idx="87">
                  <c:v>49.308504676170791</c:v>
                </c:pt>
                <c:pt idx="88">
                  <c:v>48.870660968860555</c:v>
                </c:pt>
                <c:pt idx="89">
                  <c:v>48.257679778626219</c:v>
                </c:pt>
                <c:pt idx="90">
                  <c:v>47.8548635679008</c:v>
                </c:pt>
                <c:pt idx="91">
                  <c:v>47.241882377666471</c:v>
                </c:pt>
                <c:pt idx="92">
                  <c:v>47.64469858839189</c:v>
                </c:pt>
                <c:pt idx="93">
                  <c:v>46.226084976706716</c:v>
                </c:pt>
                <c:pt idx="94">
                  <c:v>45.192773827454552</c:v>
                </c:pt>
                <c:pt idx="95">
                  <c:v>45.595590038179971</c:v>
                </c:pt>
                <c:pt idx="96">
                  <c:v>44.579792637220216</c:v>
                </c:pt>
                <c:pt idx="97">
                  <c:v>43.966811446985886</c:v>
                </c:pt>
                <c:pt idx="98">
                  <c:v>43.35383025675155</c:v>
                </c:pt>
                <c:pt idx="99">
                  <c:v>42.915986549441314</c:v>
                </c:pt>
                <c:pt idx="100">
                  <c:v>42.197922869452519</c:v>
                </c:pt>
                <c:pt idx="101">
                  <c:v>41.952730393358785</c:v>
                </c:pt>
                <c:pt idx="102">
                  <c:v>41.024501733861079</c:v>
                </c:pt>
                <c:pt idx="103">
                  <c:v>40.551630529966026</c:v>
                </c:pt>
                <c:pt idx="104">
                  <c:v>40.078759326070966</c:v>
                </c:pt>
                <c:pt idx="105">
                  <c:v>39.85108059826964</c:v>
                </c:pt>
                <c:pt idx="106">
                  <c:v>38.905338190479526</c:v>
                </c:pt>
                <c:pt idx="107">
                  <c:v>38.432466986584465</c:v>
                </c:pt>
                <c:pt idx="108">
                  <c:v>37.959595782689412</c:v>
                </c:pt>
                <c:pt idx="109">
                  <c:v>37.259045850993026</c:v>
                </c:pt>
                <c:pt idx="110">
                  <c:v>36.540982171004238</c:v>
                </c:pt>
                <c:pt idx="111">
                  <c:v>36.085624715401586</c:v>
                </c:pt>
                <c:pt idx="112">
                  <c:v>35.017286069564605</c:v>
                </c:pt>
                <c:pt idx="113">
                  <c:v>35.297506042243157</c:v>
                </c:pt>
                <c:pt idx="114">
                  <c:v>33.686241199341481</c:v>
                </c:pt>
                <c:pt idx="115">
                  <c:v>33.160828750569195</c:v>
                </c:pt>
                <c:pt idx="116">
                  <c:v>32.6179025535045</c:v>
                </c:pt>
                <c:pt idx="117">
                  <c:v>32.092490104732214</c:v>
                </c:pt>
                <c:pt idx="118">
                  <c:v>31.549563907667519</c:v>
                </c:pt>
                <c:pt idx="119">
                  <c:v>31.024151458895233</c:v>
                </c:pt>
                <c:pt idx="120">
                  <c:v>31.286857683281376</c:v>
                </c:pt>
                <c:pt idx="121">
                  <c:v>30.481225261830534</c:v>
                </c:pt>
                <c:pt idx="122">
                  <c:v>29.693106588672105</c:v>
                </c:pt>
                <c:pt idx="123">
                  <c:v>28.869960418928859</c:v>
                </c:pt>
                <c:pt idx="124">
                  <c:v>28.572226697957895</c:v>
                </c:pt>
                <c:pt idx="125">
                  <c:v>28.274492976986934</c:v>
                </c:pt>
                <c:pt idx="126">
                  <c:v>28.274492976986934</c:v>
                </c:pt>
                <c:pt idx="127">
                  <c:v>27.67902553504501</c:v>
                </c:pt>
                <c:pt idx="128">
                  <c:v>27.083558093103086</c:v>
                </c:pt>
                <c:pt idx="129">
                  <c:v>27.67902553504501</c:v>
                </c:pt>
                <c:pt idx="130">
                  <c:v>25.612403236540683</c:v>
                </c:pt>
                <c:pt idx="131">
                  <c:v>24.719202073627798</c:v>
                </c:pt>
                <c:pt idx="132">
                  <c:v>25.314669515569722</c:v>
                </c:pt>
                <c:pt idx="133">
                  <c:v>24.719202073627798</c:v>
                </c:pt>
                <c:pt idx="134">
                  <c:v>24.421468352656834</c:v>
                </c:pt>
                <c:pt idx="135">
                  <c:v>22.652579775123471</c:v>
                </c:pt>
                <c:pt idx="136">
                  <c:v>21.689323619040945</c:v>
                </c:pt>
                <c:pt idx="137">
                  <c:v>20.726067462958422</c:v>
                </c:pt>
                <c:pt idx="138">
                  <c:v>21.041314932221795</c:v>
                </c:pt>
                <c:pt idx="139">
                  <c:v>20.078058776139269</c:v>
                </c:pt>
                <c:pt idx="140">
                  <c:v>19.079775123471926</c:v>
                </c:pt>
                <c:pt idx="141">
                  <c:v>19.412536341027707</c:v>
                </c:pt>
                <c:pt idx="142">
                  <c:v>20.70855371466601</c:v>
                </c:pt>
                <c:pt idx="143">
                  <c:v>19.727783810291076</c:v>
                </c:pt>
                <c:pt idx="144">
                  <c:v>17.76624400154121</c:v>
                </c:pt>
                <c:pt idx="145">
                  <c:v>15.822217941083752</c:v>
                </c:pt>
                <c:pt idx="146">
                  <c:v>15.47194297523556</c:v>
                </c:pt>
                <c:pt idx="147">
                  <c:v>13.738081894287015</c:v>
                </c:pt>
                <c:pt idx="148">
                  <c:v>12.687256996742443</c:v>
                </c:pt>
                <c:pt idx="149">
                  <c:v>11.286157133349681</c:v>
                </c:pt>
                <c:pt idx="150">
                  <c:v>10.935882167501489</c:v>
                </c:pt>
                <c:pt idx="151">
                  <c:v>10.585607201653298</c:v>
                </c:pt>
                <c:pt idx="152">
                  <c:v>9.5347823041087256</c:v>
                </c:pt>
                <c:pt idx="153">
                  <c:v>8.5014711548565636</c:v>
                </c:pt>
                <c:pt idx="154">
                  <c:v>7.7834074748677722</c:v>
                </c:pt>
                <c:pt idx="155">
                  <c:v>6.4698763529370567</c:v>
                </c:pt>
                <c:pt idx="156">
                  <c:v>7.4506462573119903</c:v>
                </c:pt>
                <c:pt idx="157">
                  <c:v>6.4698763529370567</c:v>
                </c:pt>
                <c:pt idx="158">
                  <c:v>5.4715927002697127</c:v>
                </c:pt>
                <c:pt idx="159">
                  <c:v>3.4750253949350243</c:v>
                </c:pt>
                <c:pt idx="160">
                  <c:v>4.4733090476023678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B-41B6-873F-78FFE3C94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03664"/>
        <c:axId val="175782784"/>
      </c:scatterChart>
      <c:valAx>
        <c:axId val="175803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782784"/>
        <c:crosses val="autoZero"/>
        <c:crossBetween val="midCat"/>
      </c:valAx>
      <c:valAx>
        <c:axId val="17578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80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16327</xdr:colOff>
      <xdr:row>0</xdr:row>
      <xdr:rowOff>0</xdr:rowOff>
    </xdr:from>
    <xdr:to>
      <xdr:col>19</xdr:col>
      <xdr:colOff>240844</xdr:colOff>
      <xdr:row>20</xdr:row>
      <xdr:rowOff>153762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C7B35F0-22C6-043F-67E8-0496CA2DC3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19049</xdr:colOff>
      <xdr:row>21</xdr:row>
      <xdr:rowOff>17266</xdr:rowOff>
    </xdr:from>
    <xdr:to>
      <xdr:col>19</xdr:col>
      <xdr:colOff>657224</xdr:colOff>
      <xdr:row>43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AFB387B-7D0A-6F79-2153-272C6D63E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9"/>
  <sheetViews>
    <sheetView workbookViewId="0">
      <selection activeCell="H16" sqref="H16"/>
    </sheetView>
  </sheetViews>
  <sheetFormatPr baseColWidth="10" defaultColWidth="9.140625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</row>
    <row r="2" spans="1:13" x14ac:dyDescent="0.25">
      <c r="A2">
        <v>0</v>
      </c>
      <c r="B2">
        <v>0</v>
      </c>
      <c r="C2">
        <v>0</v>
      </c>
      <c r="D2">
        <f>C2*100</f>
        <v>0</v>
      </c>
    </row>
    <row r="3" spans="1:13" x14ac:dyDescent="0.25">
      <c r="A3">
        <v>5805</v>
      </c>
      <c r="B3">
        <v>99.56</v>
      </c>
      <c r="C3">
        <v>1.002</v>
      </c>
      <c r="D3">
        <f t="shared" ref="D3:D66" si="0">C3*100</f>
        <v>100.2</v>
      </c>
    </row>
    <row r="4" spans="1:13" x14ac:dyDescent="0.25">
      <c r="A4">
        <v>5752</v>
      </c>
      <c r="B4">
        <v>98.65</v>
      </c>
      <c r="C4">
        <v>0.995</v>
      </c>
      <c r="D4">
        <f t="shared" si="0"/>
        <v>99.5</v>
      </c>
    </row>
    <row r="5" spans="1:13" x14ac:dyDescent="0.25">
      <c r="A5">
        <v>5704</v>
      </c>
      <c r="B5">
        <v>97.82</v>
      </c>
      <c r="C5">
        <v>0.99099999999999999</v>
      </c>
      <c r="D5">
        <f t="shared" si="0"/>
        <v>99.1</v>
      </c>
    </row>
    <row r="6" spans="1:13" x14ac:dyDescent="0.25">
      <c r="A6">
        <v>5699</v>
      </c>
      <c r="B6">
        <v>97.74</v>
      </c>
      <c r="C6">
        <v>0.98399999999999999</v>
      </c>
      <c r="D6">
        <f t="shared" si="0"/>
        <v>98.4</v>
      </c>
    </row>
    <row r="7" spans="1:13" x14ac:dyDescent="0.25">
      <c r="A7">
        <v>5663</v>
      </c>
      <c r="B7">
        <v>97.12</v>
      </c>
      <c r="C7">
        <v>0.98</v>
      </c>
      <c r="D7">
        <f t="shared" si="0"/>
        <v>98</v>
      </c>
      <c r="L7">
        <v>218</v>
      </c>
      <c r="M7">
        <v>100</v>
      </c>
    </row>
    <row r="8" spans="1:13" x14ac:dyDescent="0.25">
      <c r="A8">
        <v>5628</v>
      </c>
      <c r="B8">
        <v>96.52</v>
      </c>
      <c r="C8">
        <v>0.97299999999999998</v>
      </c>
      <c r="D8">
        <f t="shared" si="0"/>
        <v>97.3</v>
      </c>
      <c r="L8">
        <v>161</v>
      </c>
      <c r="M8">
        <f>L8*M7/L7</f>
        <v>73.853211009174316</v>
      </c>
    </row>
    <row r="9" spans="1:13" x14ac:dyDescent="0.25">
      <c r="A9" s="1">
        <v>5233</v>
      </c>
      <c r="B9" s="1">
        <v>89.75</v>
      </c>
      <c r="C9" s="1"/>
      <c r="D9">
        <f t="shared" si="0"/>
        <v>0</v>
      </c>
    </row>
    <row r="10" spans="1:13" x14ac:dyDescent="0.25">
      <c r="A10">
        <v>5548</v>
      </c>
      <c r="B10">
        <v>95.15</v>
      </c>
      <c r="C10">
        <v>0.95799999999999996</v>
      </c>
      <c r="D10">
        <f t="shared" si="0"/>
        <v>95.8</v>
      </c>
    </row>
    <row r="11" spans="1:13" x14ac:dyDescent="0.25">
      <c r="A11">
        <v>5538</v>
      </c>
      <c r="B11">
        <v>94.98</v>
      </c>
      <c r="D11">
        <f t="shared" si="0"/>
        <v>0</v>
      </c>
    </row>
    <row r="12" spans="1:13" x14ac:dyDescent="0.25">
      <c r="A12">
        <v>5501</v>
      </c>
      <c r="B12">
        <v>94.34</v>
      </c>
      <c r="C12">
        <v>0.95199999999999996</v>
      </c>
      <c r="D12">
        <f t="shared" si="0"/>
        <v>95.199999999999989</v>
      </c>
    </row>
    <row r="13" spans="1:13" x14ac:dyDescent="0.25">
      <c r="A13">
        <v>5473</v>
      </c>
      <c r="B13">
        <v>93.86</v>
      </c>
      <c r="C13">
        <v>0.94799999999999995</v>
      </c>
      <c r="D13">
        <f t="shared" si="0"/>
        <v>94.8</v>
      </c>
    </row>
    <row r="14" spans="1:13" x14ac:dyDescent="0.25">
      <c r="A14">
        <v>5456</v>
      </c>
      <c r="B14">
        <v>93.57</v>
      </c>
      <c r="C14">
        <v>0.94499999999999995</v>
      </c>
      <c r="D14">
        <f t="shared" si="0"/>
        <v>94.5</v>
      </c>
    </row>
    <row r="15" spans="1:13" x14ac:dyDescent="0.25">
      <c r="A15">
        <v>5416</v>
      </c>
      <c r="B15">
        <v>92.88</v>
      </c>
      <c r="C15">
        <v>0.94199999999999995</v>
      </c>
      <c r="D15">
        <f t="shared" si="0"/>
        <v>94.199999999999989</v>
      </c>
    </row>
    <row r="16" spans="1:13" x14ac:dyDescent="0.25">
      <c r="A16">
        <v>5401</v>
      </c>
      <c r="B16">
        <v>92.63</v>
      </c>
      <c r="C16">
        <v>0.93600000000000005</v>
      </c>
      <c r="D16">
        <f t="shared" si="0"/>
        <v>93.600000000000009</v>
      </c>
    </row>
    <row r="17" spans="1:4" x14ac:dyDescent="0.25">
      <c r="A17">
        <v>5370</v>
      </c>
      <c r="B17">
        <v>92.1</v>
      </c>
      <c r="C17">
        <v>0.93100000000000005</v>
      </c>
      <c r="D17">
        <f t="shared" si="0"/>
        <v>93.100000000000009</v>
      </c>
    </row>
    <row r="18" spans="1:4" x14ac:dyDescent="0.25">
      <c r="A18">
        <v>5323</v>
      </c>
      <c r="B18">
        <v>91.29</v>
      </c>
      <c r="C18">
        <v>0.92500000000000004</v>
      </c>
      <c r="D18">
        <f t="shared" si="0"/>
        <v>92.5</v>
      </c>
    </row>
    <row r="19" spans="1:4" x14ac:dyDescent="0.25">
      <c r="A19">
        <v>5318</v>
      </c>
      <c r="B19">
        <v>91.2</v>
      </c>
      <c r="C19">
        <v>0.92100000000000004</v>
      </c>
      <c r="D19">
        <f t="shared" si="0"/>
        <v>92.100000000000009</v>
      </c>
    </row>
    <row r="20" spans="1:4" x14ac:dyDescent="0.25">
      <c r="A20">
        <v>5267</v>
      </c>
      <c r="B20">
        <v>90.33</v>
      </c>
      <c r="C20">
        <v>0.91600000000000004</v>
      </c>
      <c r="D20">
        <f t="shared" si="0"/>
        <v>91.600000000000009</v>
      </c>
    </row>
    <row r="21" spans="1:4" x14ac:dyDescent="0.25">
      <c r="A21">
        <v>5265</v>
      </c>
      <c r="B21">
        <v>90.29</v>
      </c>
      <c r="C21">
        <v>0.91</v>
      </c>
      <c r="D21">
        <f t="shared" si="0"/>
        <v>91</v>
      </c>
    </row>
    <row r="22" spans="1:4" x14ac:dyDescent="0.25">
      <c r="A22">
        <v>5203</v>
      </c>
      <c r="B22">
        <v>89.23</v>
      </c>
      <c r="C22">
        <v>0.90500000000000003</v>
      </c>
      <c r="D22">
        <f t="shared" si="0"/>
        <v>90.5</v>
      </c>
    </row>
    <row r="23" spans="1:4" x14ac:dyDescent="0.25">
      <c r="A23">
        <v>5170</v>
      </c>
      <c r="B23">
        <v>88.67</v>
      </c>
      <c r="C23">
        <v>0.89900000000000002</v>
      </c>
      <c r="D23">
        <f t="shared" si="0"/>
        <v>89.9</v>
      </c>
    </row>
    <row r="24" spans="1:4" x14ac:dyDescent="0.25">
      <c r="A24">
        <v>5145</v>
      </c>
      <c r="B24">
        <v>88.24</v>
      </c>
      <c r="C24">
        <v>0.89500000000000002</v>
      </c>
      <c r="D24">
        <f t="shared" si="0"/>
        <v>89.5</v>
      </c>
    </row>
    <row r="25" spans="1:4" x14ac:dyDescent="0.25">
      <c r="A25">
        <v>5141</v>
      </c>
      <c r="B25">
        <v>88.17</v>
      </c>
      <c r="C25">
        <v>0.89200000000000002</v>
      </c>
      <c r="D25">
        <f t="shared" si="0"/>
        <v>89.2</v>
      </c>
    </row>
    <row r="26" spans="1:4" x14ac:dyDescent="0.25">
      <c r="A26">
        <v>5099</v>
      </c>
      <c r="B26">
        <v>87.45</v>
      </c>
      <c r="C26">
        <v>0.88300000000000001</v>
      </c>
      <c r="D26">
        <f t="shared" si="0"/>
        <v>88.3</v>
      </c>
    </row>
    <row r="27" spans="1:4" x14ac:dyDescent="0.25">
      <c r="A27">
        <v>5062</v>
      </c>
      <c r="B27">
        <v>86.81</v>
      </c>
      <c r="D27">
        <f t="shared" si="0"/>
        <v>0</v>
      </c>
    </row>
    <row r="28" spans="1:4" x14ac:dyDescent="0.25">
      <c r="A28">
        <v>5036</v>
      </c>
      <c r="B28">
        <v>86.37</v>
      </c>
      <c r="C28">
        <v>0.876</v>
      </c>
      <c r="D28">
        <f t="shared" si="0"/>
        <v>87.6</v>
      </c>
    </row>
    <row r="29" spans="1:4" x14ac:dyDescent="0.25">
      <c r="A29">
        <v>4997</v>
      </c>
      <c r="B29">
        <v>85.7</v>
      </c>
      <c r="C29">
        <v>0.87</v>
      </c>
      <c r="D29">
        <f t="shared" si="0"/>
        <v>87</v>
      </c>
    </row>
    <row r="30" spans="1:4" x14ac:dyDescent="0.25">
      <c r="A30">
        <v>4972</v>
      </c>
      <c r="B30">
        <v>85.27</v>
      </c>
      <c r="C30">
        <v>0.86599999999999999</v>
      </c>
      <c r="D30">
        <f t="shared" si="0"/>
        <v>86.6</v>
      </c>
    </row>
    <row r="31" spans="1:4" x14ac:dyDescent="0.25">
      <c r="A31">
        <v>4962</v>
      </c>
      <c r="B31">
        <v>85.1</v>
      </c>
      <c r="C31">
        <v>0.85899999999999999</v>
      </c>
      <c r="D31">
        <f t="shared" si="0"/>
        <v>85.9</v>
      </c>
    </row>
    <row r="32" spans="1:4" x14ac:dyDescent="0.25">
      <c r="A32">
        <v>4905</v>
      </c>
      <c r="B32">
        <v>84.12</v>
      </c>
      <c r="C32">
        <v>0.85399999999999998</v>
      </c>
      <c r="D32">
        <f t="shared" si="0"/>
        <v>85.399999999999991</v>
      </c>
    </row>
    <row r="33" spans="1:4" x14ac:dyDescent="0.25">
      <c r="A33" s="1">
        <v>4878</v>
      </c>
      <c r="B33" s="1">
        <v>83.66</v>
      </c>
      <c r="C33" s="1"/>
      <c r="D33">
        <f t="shared" si="0"/>
        <v>0</v>
      </c>
    </row>
    <row r="34" spans="1:4" x14ac:dyDescent="0.25">
      <c r="A34">
        <v>4878</v>
      </c>
      <c r="B34">
        <v>83.66</v>
      </c>
      <c r="C34">
        <v>0.84899999999999998</v>
      </c>
      <c r="D34">
        <f t="shared" si="0"/>
        <v>84.899999999999991</v>
      </c>
    </row>
    <row r="35" spans="1:4" x14ac:dyDescent="0.25">
      <c r="A35">
        <v>4685</v>
      </c>
      <c r="B35">
        <v>80.349999999999994</v>
      </c>
      <c r="D35">
        <f t="shared" si="0"/>
        <v>0</v>
      </c>
    </row>
    <row r="36" spans="1:4" x14ac:dyDescent="0.25">
      <c r="A36">
        <v>4811</v>
      </c>
      <c r="B36">
        <v>82.51</v>
      </c>
      <c r="C36">
        <v>0.83899999999999997</v>
      </c>
      <c r="D36">
        <f t="shared" si="0"/>
        <v>83.899999999999991</v>
      </c>
    </row>
    <row r="37" spans="1:4" x14ac:dyDescent="0.25">
      <c r="A37">
        <v>4805</v>
      </c>
      <c r="B37">
        <v>82.41</v>
      </c>
      <c r="C37">
        <v>0.83599999999999997</v>
      </c>
      <c r="D37">
        <f t="shared" si="0"/>
        <v>83.6</v>
      </c>
    </row>
    <row r="38" spans="1:4" x14ac:dyDescent="0.25">
      <c r="A38" s="1">
        <v>4637</v>
      </c>
      <c r="B38" s="1">
        <v>79.52</v>
      </c>
      <c r="C38" s="1">
        <v>0.83099999999999996</v>
      </c>
      <c r="D38">
        <f t="shared" si="0"/>
        <v>83.1</v>
      </c>
    </row>
    <row r="39" spans="1:4" x14ac:dyDescent="0.25">
      <c r="A39">
        <v>4768</v>
      </c>
      <c r="B39">
        <v>81.77</v>
      </c>
      <c r="C39">
        <v>0.82699999999999996</v>
      </c>
      <c r="D39">
        <f t="shared" si="0"/>
        <v>82.699999999999989</v>
      </c>
    </row>
    <row r="40" spans="1:4" x14ac:dyDescent="0.25">
      <c r="A40" s="1">
        <v>4215</v>
      </c>
      <c r="B40" s="1">
        <v>72.290000000000006</v>
      </c>
      <c r="C40" s="1">
        <v>0.82099999999999995</v>
      </c>
      <c r="D40">
        <f t="shared" si="0"/>
        <v>82.1</v>
      </c>
    </row>
    <row r="41" spans="1:4" x14ac:dyDescent="0.25">
      <c r="A41">
        <v>4705</v>
      </c>
      <c r="B41">
        <v>80.69</v>
      </c>
      <c r="C41">
        <v>0.81399999999999995</v>
      </c>
      <c r="D41">
        <f t="shared" si="0"/>
        <v>81.399999999999991</v>
      </c>
    </row>
    <row r="42" spans="1:4" x14ac:dyDescent="0.25">
      <c r="A42" s="1">
        <v>4648</v>
      </c>
      <c r="B42" s="1">
        <v>79.709999999999994</v>
      </c>
      <c r="C42" s="1">
        <v>0.81399999999999995</v>
      </c>
      <c r="D42">
        <f t="shared" si="0"/>
        <v>81.399999999999991</v>
      </c>
    </row>
    <row r="43" spans="1:4" x14ac:dyDescent="0.25">
      <c r="A43" s="1">
        <v>4068</v>
      </c>
      <c r="B43" s="1">
        <v>69.77</v>
      </c>
      <c r="C43" s="1">
        <v>0.80800000000000005</v>
      </c>
      <c r="D43">
        <f t="shared" si="0"/>
        <v>80.800000000000011</v>
      </c>
    </row>
    <row r="44" spans="1:4" x14ac:dyDescent="0.25">
      <c r="A44">
        <v>4606</v>
      </c>
      <c r="B44">
        <v>78.989999999999995</v>
      </c>
      <c r="C44">
        <v>0.80300000000000005</v>
      </c>
      <c r="D44">
        <f t="shared" si="0"/>
        <v>80.300000000000011</v>
      </c>
    </row>
    <row r="45" spans="1:4" x14ac:dyDescent="0.25">
      <c r="A45" s="1">
        <v>4084</v>
      </c>
      <c r="B45" s="1">
        <v>70.040000000000006</v>
      </c>
      <c r="C45" s="1">
        <v>0.80100000000000005</v>
      </c>
      <c r="D45">
        <f t="shared" si="0"/>
        <v>80.100000000000009</v>
      </c>
    </row>
    <row r="46" spans="1:4" x14ac:dyDescent="0.25">
      <c r="A46" s="1">
        <v>3855</v>
      </c>
      <c r="B46" s="1">
        <v>66.11</v>
      </c>
      <c r="C46" s="1"/>
      <c r="D46">
        <f t="shared" si="0"/>
        <v>0</v>
      </c>
    </row>
    <row r="47" spans="1:4" x14ac:dyDescent="0.25">
      <c r="A47">
        <v>4534</v>
      </c>
      <c r="B47">
        <v>77.760000000000005</v>
      </c>
      <c r="C47">
        <v>0.79</v>
      </c>
      <c r="D47">
        <f t="shared" si="0"/>
        <v>79</v>
      </c>
    </row>
    <row r="48" spans="1:4" x14ac:dyDescent="0.25">
      <c r="A48">
        <v>4503</v>
      </c>
      <c r="B48">
        <v>77.23</v>
      </c>
      <c r="C48">
        <v>0.78400000000000003</v>
      </c>
      <c r="D48">
        <f t="shared" si="0"/>
        <v>78.400000000000006</v>
      </c>
    </row>
    <row r="49" spans="1:4" x14ac:dyDescent="0.25">
      <c r="A49">
        <v>4454</v>
      </c>
      <c r="B49">
        <v>76.39</v>
      </c>
      <c r="C49">
        <v>0.78100000000000003</v>
      </c>
      <c r="D49">
        <f t="shared" si="0"/>
        <v>78.100000000000009</v>
      </c>
    </row>
    <row r="50" spans="1:4" x14ac:dyDescent="0.25">
      <c r="A50">
        <v>4456</v>
      </c>
      <c r="B50">
        <v>76.42</v>
      </c>
      <c r="C50">
        <v>0.77600000000000002</v>
      </c>
      <c r="D50">
        <f t="shared" si="0"/>
        <v>77.600000000000009</v>
      </c>
    </row>
    <row r="51" spans="1:4" x14ac:dyDescent="0.25">
      <c r="A51">
        <v>4434</v>
      </c>
      <c r="B51">
        <v>76.040000000000006</v>
      </c>
      <c r="C51">
        <v>0.77100000000000002</v>
      </c>
      <c r="D51">
        <f t="shared" si="0"/>
        <v>77.100000000000009</v>
      </c>
    </row>
    <row r="52" spans="1:4" x14ac:dyDescent="0.25">
      <c r="A52" s="1">
        <v>3772</v>
      </c>
      <c r="B52" s="1">
        <v>64.69</v>
      </c>
      <c r="C52" s="1"/>
      <c r="D52">
        <f t="shared" si="0"/>
        <v>0</v>
      </c>
    </row>
    <row r="53" spans="1:4" x14ac:dyDescent="0.25">
      <c r="A53">
        <v>4418</v>
      </c>
      <c r="B53">
        <v>75.77</v>
      </c>
      <c r="C53">
        <v>0.76400000000000001</v>
      </c>
      <c r="D53">
        <f t="shared" si="0"/>
        <v>76.400000000000006</v>
      </c>
    </row>
    <row r="54" spans="1:4" x14ac:dyDescent="0.25">
      <c r="A54">
        <v>4371</v>
      </c>
      <c r="B54">
        <v>74.959999999999994</v>
      </c>
      <c r="C54">
        <v>0.76100000000000001</v>
      </c>
      <c r="D54">
        <f t="shared" si="0"/>
        <v>76.099999999999994</v>
      </c>
    </row>
    <row r="55" spans="1:4" x14ac:dyDescent="0.25">
      <c r="A55">
        <v>4337</v>
      </c>
      <c r="B55">
        <v>74.38</v>
      </c>
      <c r="C55">
        <v>0.75600000000000001</v>
      </c>
      <c r="D55">
        <f t="shared" si="0"/>
        <v>75.599999999999994</v>
      </c>
    </row>
    <row r="56" spans="1:4" x14ac:dyDescent="0.25">
      <c r="A56">
        <v>4308</v>
      </c>
      <c r="B56">
        <v>73.88</v>
      </c>
      <c r="C56">
        <v>0.751</v>
      </c>
      <c r="D56">
        <f t="shared" si="0"/>
        <v>75.099999999999994</v>
      </c>
    </row>
    <row r="57" spans="1:4" x14ac:dyDescent="0.25">
      <c r="A57">
        <v>4276</v>
      </c>
      <c r="B57">
        <v>73.33</v>
      </c>
      <c r="C57">
        <v>0.745</v>
      </c>
      <c r="D57">
        <f t="shared" si="0"/>
        <v>74.5</v>
      </c>
    </row>
    <row r="58" spans="1:4" x14ac:dyDescent="0.25">
      <c r="A58">
        <v>4245</v>
      </c>
      <c r="B58">
        <v>72.8</v>
      </c>
      <c r="C58">
        <v>0.74099999999999999</v>
      </c>
      <c r="D58">
        <f t="shared" si="0"/>
        <v>74.099999999999994</v>
      </c>
    </row>
    <row r="59" spans="1:4" x14ac:dyDescent="0.25">
      <c r="A59">
        <v>4221</v>
      </c>
      <c r="B59">
        <v>72.39</v>
      </c>
      <c r="C59">
        <v>0.73499999999999999</v>
      </c>
      <c r="D59">
        <f t="shared" si="0"/>
        <v>73.5</v>
      </c>
    </row>
    <row r="60" spans="1:4" x14ac:dyDescent="0.25">
      <c r="A60">
        <v>4214</v>
      </c>
      <c r="B60">
        <v>72.27</v>
      </c>
      <c r="C60">
        <v>0.73099999999999998</v>
      </c>
      <c r="D60">
        <f t="shared" si="0"/>
        <v>73.099999999999994</v>
      </c>
    </row>
    <row r="61" spans="1:4" x14ac:dyDescent="0.25">
      <c r="A61">
        <v>4183</v>
      </c>
      <c r="B61">
        <v>71.739999999999995</v>
      </c>
      <c r="C61">
        <v>0.72599999999999998</v>
      </c>
      <c r="D61">
        <f t="shared" si="0"/>
        <v>72.599999999999994</v>
      </c>
    </row>
    <row r="62" spans="1:4" x14ac:dyDescent="0.25">
      <c r="A62">
        <v>4136</v>
      </c>
      <c r="B62">
        <v>70.930000000000007</v>
      </c>
      <c r="C62">
        <v>0.71799999999999997</v>
      </c>
      <c r="D62">
        <f t="shared" si="0"/>
        <v>71.8</v>
      </c>
    </row>
    <row r="63" spans="1:4" x14ac:dyDescent="0.25">
      <c r="A63">
        <v>4083</v>
      </c>
      <c r="B63">
        <v>70.02</v>
      </c>
      <c r="C63">
        <v>0.71299999999999997</v>
      </c>
      <c r="D63">
        <f t="shared" si="0"/>
        <v>71.3</v>
      </c>
    </row>
    <row r="64" spans="1:4" x14ac:dyDescent="0.25">
      <c r="A64">
        <v>4088</v>
      </c>
      <c r="B64">
        <v>70.11</v>
      </c>
      <c r="C64">
        <v>0.71</v>
      </c>
      <c r="D64">
        <f t="shared" si="0"/>
        <v>71</v>
      </c>
    </row>
    <row r="65" spans="1:4" x14ac:dyDescent="0.25">
      <c r="A65">
        <v>4026</v>
      </c>
      <c r="B65">
        <v>69.05</v>
      </c>
      <c r="C65">
        <v>0.70399999999999996</v>
      </c>
      <c r="D65">
        <f t="shared" si="0"/>
        <v>70.399999999999991</v>
      </c>
    </row>
    <row r="66" spans="1:4" x14ac:dyDescent="0.25">
      <c r="A66">
        <v>3994</v>
      </c>
      <c r="B66">
        <v>68.5</v>
      </c>
      <c r="C66">
        <v>0.69799999999999995</v>
      </c>
      <c r="D66">
        <f t="shared" si="0"/>
        <v>69.8</v>
      </c>
    </row>
    <row r="67" spans="1:4" x14ac:dyDescent="0.25">
      <c r="A67">
        <v>3895</v>
      </c>
      <c r="B67">
        <v>66.8</v>
      </c>
      <c r="C67">
        <v>0.69499999999999995</v>
      </c>
      <c r="D67">
        <f t="shared" ref="D67:D130" si="1">C67*100</f>
        <v>69.5</v>
      </c>
    </row>
    <row r="68" spans="1:4" x14ac:dyDescent="0.25">
      <c r="A68">
        <v>3953</v>
      </c>
      <c r="B68">
        <v>67.790000000000006</v>
      </c>
      <c r="C68">
        <v>0.69</v>
      </c>
      <c r="D68">
        <f t="shared" si="1"/>
        <v>69</v>
      </c>
    </row>
    <row r="69" spans="1:4" x14ac:dyDescent="0.25">
      <c r="A69">
        <v>3928</v>
      </c>
      <c r="B69">
        <v>67.37</v>
      </c>
      <c r="C69">
        <v>0.68799999999999994</v>
      </c>
      <c r="D69">
        <f t="shared" si="1"/>
        <v>68.8</v>
      </c>
    </row>
    <row r="70" spans="1:4" x14ac:dyDescent="0.25">
      <c r="A70">
        <v>3869</v>
      </c>
      <c r="B70">
        <v>66.349999999999994</v>
      </c>
      <c r="C70">
        <v>0.68</v>
      </c>
      <c r="D70">
        <f t="shared" si="1"/>
        <v>68</v>
      </c>
    </row>
    <row r="71" spans="1:4" x14ac:dyDescent="0.25">
      <c r="A71">
        <v>3862</v>
      </c>
      <c r="B71">
        <v>66.23</v>
      </c>
      <c r="C71">
        <v>0.67600000000000005</v>
      </c>
      <c r="D71">
        <f t="shared" si="1"/>
        <v>67.600000000000009</v>
      </c>
    </row>
    <row r="72" spans="1:4" x14ac:dyDescent="0.25">
      <c r="A72">
        <v>3827</v>
      </c>
      <c r="B72">
        <v>65.63</v>
      </c>
      <c r="C72">
        <v>0.67100000000000004</v>
      </c>
      <c r="D72">
        <f t="shared" si="1"/>
        <v>67.100000000000009</v>
      </c>
    </row>
    <row r="73" spans="1:4" x14ac:dyDescent="0.25">
      <c r="A73">
        <v>3780</v>
      </c>
      <c r="B73">
        <v>64.83</v>
      </c>
      <c r="C73">
        <v>0.66400000000000003</v>
      </c>
      <c r="D73">
        <f t="shared" si="1"/>
        <v>66.400000000000006</v>
      </c>
    </row>
    <row r="74" spans="1:4" x14ac:dyDescent="0.25">
      <c r="A74">
        <v>3780</v>
      </c>
      <c r="B74">
        <v>64.83</v>
      </c>
      <c r="C74">
        <v>0.66100000000000003</v>
      </c>
      <c r="D74">
        <f t="shared" si="1"/>
        <v>66.100000000000009</v>
      </c>
    </row>
    <row r="75" spans="1:4" x14ac:dyDescent="0.25">
      <c r="A75" s="1">
        <v>3781</v>
      </c>
      <c r="B75" s="1">
        <v>64.84</v>
      </c>
      <c r="C75" s="1"/>
      <c r="D75">
        <f t="shared" si="1"/>
        <v>0</v>
      </c>
    </row>
    <row r="76" spans="1:4" x14ac:dyDescent="0.25">
      <c r="A76" s="1">
        <v>3780</v>
      </c>
      <c r="B76" s="1">
        <v>64.83</v>
      </c>
      <c r="C76" s="1"/>
      <c r="D76">
        <f t="shared" si="1"/>
        <v>0</v>
      </c>
    </row>
    <row r="77" spans="1:4" x14ac:dyDescent="0.25">
      <c r="A77">
        <v>3755</v>
      </c>
      <c r="B77">
        <v>64.400000000000006</v>
      </c>
      <c r="C77">
        <v>0.65200000000000002</v>
      </c>
      <c r="D77">
        <f t="shared" si="1"/>
        <v>65.2</v>
      </c>
    </row>
    <row r="78" spans="1:4" x14ac:dyDescent="0.25">
      <c r="A78">
        <v>3673</v>
      </c>
      <c r="B78">
        <v>62.99</v>
      </c>
      <c r="C78">
        <v>0.64100000000000001</v>
      </c>
      <c r="D78">
        <f t="shared" si="1"/>
        <v>64.099999999999994</v>
      </c>
    </row>
    <row r="79" spans="1:4" x14ac:dyDescent="0.25">
      <c r="A79">
        <v>3624</v>
      </c>
      <c r="B79">
        <v>62.15</v>
      </c>
      <c r="C79">
        <v>0.63</v>
      </c>
      <c r="D79">
        <f t="shared" si="1"/>
        <v>63</v>
      </c>
    </row>
    <row r="80" spans="1:4" x14ac:dyDescent="0.25">
      <c r="A80">
        <v>3541</v>
      </c>
      <c r="B80">
        <v>60.73</v>
      </c>
      <c r="C80">
        <v>0.62</v>
      </c>
      <c r="D80">
        <f t="shared" si="1"/>
        <v>62</v>
      </c>
    </row>
    <row r="81" spans="1:4" x14ac:dyDescent="0.25">
      <c r="A81">
        <v>3509</v>
      </c>
      <c r="B81">
        <v>60.18</v>
      </c>
      <c r="C81">
        <v>0.61599999999999999</v>
      </c>
      <c r="D81">
        <f t="shared" si="1"/>
        <v>61.6</v>
      </c>
    </row>
    <row r="82" spans="1:4" x14ac:dyDescent="0.25">
      <c r="A82">
        <v>3476</v>
      </c>
      <c r="B82">
        <v>59.61</v>
      </c>
      <c r="C82">
        <v>0.61</v>
      </c>
      <c r="D82">
        <f t="shared" si="1"/>
        <v>61</v>
      </c>
    </row>
    <row r="83" spans="1:4" x14ac:dyDescent="0.25">
      <c r="A83">
        <v>3451</v>
      </c>
      <c r="B83">
        <v>59.18</v>
      </c>
      <c r="C83">
        <v>0.60399999999999998</v>
      </c>
      <c r="D83">
        <f t="shared" si="1"/>
        <v>60.4</v>
      </c>
    </row>
    <row r="84" spans="1:4" x14ac:dyDescent="0.25">
      <c r="A84">
        <v>3410</v>
      </c>
      <c r="B84">
        <v>58.48</v>
      </c>
      <c r="C84">
        <v>0.59899999999999998</v>
      </c>
      <c r="D84">
        <f t="shared" si="1"/>
        <v>59.9</v>
      </c>
    </row>
    <row r="85" spans="1:4" x14ac:dyDescent="0.25">
      <c r="A85">
        <v>3378</v>
      </c>
      <c r="B85">
        <v>57.93</v>
      </c>
      <c r="C85">
        <v>0.59299999999999997</v>
      </c>
      <c r="D85">
        <f t="shared" si="1"/>
        <v>59.3</v>
      </c>
    </row>
    <row r="86" spans="1:4" x14ac:dyDescent="0.25">
      <c r="A86">
        <v>3361</v>
      </c>
      <c r="B86">
        <v>57.64</v>
      </c>
      <c r="C86">
        <v>0.59</v>
      </c>
      <c r="D86">
        <f t="shared" si="1"/>
        <v>59</v>
      </c>
    </row>
    <row r="87" spans="1:4" x14ac:dyDescent="0.25">
      <c r="A87">
        <v>3328</v>
      </c>
      <c r="B87">
        <v>57.08</v>
      </c>
      <c r="C87">
        <v>0.58599999999999997</v>
      </c>
      <c r="D87">
        <f t="shared" si="1"/>
        <v>58.599999999999994</v>
      </c>
    </row>
    <row r="88" spans="1:4" x14ac:dyDescent="0.25">
      <c r="A88">
        <v>3312</v>
      </c>
      <c r="B88">
        <v>56.8</v>
      </c>
      <c r="C88">
        <v>0.58099999999999996</v>
      </c>
      <c r="D88">
        <f t="shared" si="1"/>
        <v>58.099999999999994</v>
      </c>
    </row>
    <row r="89" spans="1:4" x14ac:dyDescent="0.25">
      <c r="A89">
        <v>3286</v>
      </c>
      <c r="B89">
        <v>56.35</v>
      </c>
      <c r="C89">
        <v>0.57599999999999996</v>
      </c>
      <c r="D89">
        <f t="shared" si="1"/>
        <v>57.599999999999994</v>
      </c>
    </row>
    <row r="90" spans="1:4" x14ac:dyDescent="0.25">
      <c r="A90" s="1">
        <v>3286</v>
      </c>
      <c r="B90" s="1">
        <v>56.35</v>
      </c>
      <c r="C90" s="1"/>
      <c r="D90">
        <f t="shared" si="1"/>
        <v>0</v>
      </c>
    </row>
    <row r="91" spans="1:4" x14ac:dyDescent="0.25">
      <c r="A91" s="1">
        <v>3286</v>
      </c>
      <c r="B91" s="1">
        <v>56.35</v>
      </c>
      <c r="C91" s="1"/>
      <c r="D91">
        <f t="shared" si="1"/>
        <v>0</v>
      </c>
    </row>
    <row r="92" spans="1:4" x14ac:dyDescent="0.25">
      <c r="A92" s="1">
        <v>3285</v>
      </c>
      <c r="B92" s="1">
        <v>56.34</v>
      </c>
      <c r="C92" s="1"/>
      <c r="D92">
        <f t="shared" si="1"/>
        <v>0</v>
      </c>
    </row>
    <row r="93" spans="1:4" x14ac:dyDescent="0.25">
      <c r="A93">
        <v>3249</v>
      </c>
      <c r="B93">
        <v>55.72</v>
      </c>
      <c r="C93">
        <v>0.56599999999999995</v>
      </c>
      <c r="D93">
        <f t="shared" si="1"/>
        <v>56.599999999999994</v>
      </c>
    </row>
    <row r="94" spans="1:4" x14ac:dyDescent="0.25">
      <c r="A94">
        <v>3238</v>
      </c>
      <c r="B94">
        <v>55.53</v>
      </c>
      <c r="C94">
        <v>0.56000000000000005</v>
      </c>
      <c r="D94">
        <f t="shared" si="1"/>
        <v>56.000000000000007</v>
      </c>
    </row>
    <row r="95" spans="1:4" x14ac:dyDescent="0.25">
      <c r="A95">
        <v>3188</v>
      </c>
      <c r="B95">
        <v>54.67</v>
      </c>
      <c r="C95">
        <v>0.55400000000000005</v>
      </c>
      <c r="D95">
        <f t="shared" si="1"/>
        <v>55.400000000000006</v>
      </c>
    </row>
    <row r="96" spans="1:4" x14ac:dyDescent="0.25">
      <c r="A96">
        <v>3159</v>
      </c>
      <c r="B96">
        <v>54.18</v>
      </c>
      <c r="C96">
        <v>0.55000000000000004</v>
      </c>
      <c r="D96">
        <f t="shared" si="1"/>
        <v>55.000000000000007</v>
      </c>
    </row>
    <row r="97" spans="1:4" x14ac:dyDescent="0.25">
      <c r="A97" s="1">
        <v>3159</v>
      </c>
      <c r="B97" s="1">
        <v>54.18</v>
      </c>
      <c r="C97" s="1"/>
      <c r="D97">
        <f t="shared" si="1"/>
        <v>0</v>
      </c>
    </row>
    <row r="98" spans="1:4" x14ac:dyDescent="0.25">
      <c r="A98">
        <v>3129</v>
      </c>
      <c r="B98">
        <v>53.66</v>
      </c>
      <c r="C98">
        <v>0.54300000000000004</v>
      </c>
      <c r="D98">
        <f t="shared" si="1"/>
        <v>54.300000000000004</v>
      </c>
    </row>
    <row r="99" spans="1:4" x14ac:dyDescent="0.25">
      <c r="A99">
        <v>3100</v>
      </c>
      <c r="B99">
        <v>53.17</v>
      </c>
      <c r="C99">
        <v>0.54</v>
      </c>
      <c r="D99">
        <f t="shared" si="1"/>
        <v>54</v>
      </c>
    </row>
    <row r="100" spans="1:4" x14ac:dyDescent="0.25">
      <c r="A100">
        <v>3070</v>
      </c>
      <c r="B100">
        <v>52.65</v>
      </c>
      <c r="C100">
        <v>0.53500000000000003</v>
      </c>
      <c r="D100">
        <f t="shared" si="1"/>
        <v>53.5</v>
      </c>
    </row>
    <row r="101" spans="1:4" x14ac:dyDescent="0.25">
      <c r="A101">
        <v>3049</v>
      </c>
      <c r="B101">
        <v>52.29</v>
      </c>
      <c r="C101">
        <v>0.53</v>
      </c>
      <c r="D101">
        <f t="shared" si="1"/>
        <v>53</v>
      </c>
    </row>
    <row r="102" spans="1:4" x14ac:dyDescent="0.25">
      <c r="A102">
        <v>2989</v>
      </c>
      <c r="B102">
        <v>51.26</v>
      </c>
      <c r="C102">
        <v>0.52700000000000002</v>
      </c>
      <c r="D102">
        <f t="shared" si="1"/>
        <v>52.7</v>
      </c>
    </row>
    <row r="103" spans="1:4" x14ac:dyDescent="0.25">
      <c r="A103">
        <v>2991</v>
      </c>
      <c r="B103">
        <v>51.3</v>
      </c>
      <c r="C103">
        <v>0.52200000000000002</v>
      </c>
      <c r="D103">
        <f t="shared" si="1"/>
        <v>52.2</v>
      </c>
    </row>
    <row r="104" spans="1:4" x14ac:dyDescent="0.25">
      <c r="A104">
        <v>2929</v>
      </c>
      <c r="B104">
        <v>50.23</v>
      </c>
      <c r="C104">
        <v>0.51600000000000001</v>
      </c>
      <c r="D104">
        <f t="shared" si="1"/>
        <v>51.6</v>
      </c>
    </row>
    <row r="105" spans="1:4" x14ac:dyDescent="0.25">
      <c r="A105" s="1">
        <v>2929</v>
      </c>
      <c r="B105" s="1">
        <v>50.23</v>
      </c>
      <c r="C105" s="1"/>
      <c r="D105">
        <f t="shared" si="1"/>
        <v>0</v>
      </c>
    </row>
    <row r="106" spans="1:4" x14ac:dyDescent="0.25">
      <c r="A106">
        <v>2920</v>
      </c>
      <c r="B106">
        <v>50.08</v>
      </c>
      <c r="C106">
        <v>0.505</v>
      </c>
      <c r="D106">
        <f t="shared" si="1"/>
        <v>50.5</v>
      </c>
    </row>
    <row r="107" spans="1:4" x14ac:dyDescent="0.25">
      <c r="A107">
        <v>2868</v>
      </c>
      <c r="B107">
        <v>49.19</v>
      </c>
      <c r="C107">
        <v>0.5</v>
      </c>
      <c r="D107">
        <f t="shared" si="1"/>
        <v>50</v>
      </c>
    </row>
    <row r="108" spans="1:4" x14ac:dyDescent="0.25">
      <c r="A108">
        <v>2846</v>
      </c>
      <c r="B108">
        <v>48.81</v>
      </c>
      <c r="C108">
        <v>0.497</v>
      </c>
      <c r="D108">
        <f t="shared" si="1"/>
        <v>49.7</v>
      </c>
    </row>
    <row r="109" spans="1:4" x14ac:dyDescent="0.25">
      <c r="A109">
        <v>2821</v>
      </c>
      <c r="B109">
        <v>48.38</v>
      </c>
      <c r="C109">
        <v>0.49</v>
      </c>
      <c r="D109">
        <f t="shared" si="1"/>
        <v>49</v>
      </c>
    </row>
    <row r="110" spans="1:4" x14ac:dyDescent="0.25">
      <c r="A110">
        <v>2786</v>
      </c>
      <c r="B110">
        <v>47.78</v>
      </c>
      <c r="C110">
        <v>0.48499999999999999</v>
      </c>
      <c r="D110">
        <f t="shared" si="1"/>
        <v>48.5</v>
      </c>
    </row>
    <row r="111" spans="1:4" x14ac:dyDescent="0.25">
      <c r="A111">
        <v>2763</v>
      </c>
      <c r="B111">
        <v>47.39</v>
      </c>
      <c r="C111">
        <v>0.48199999999999998</v>
      </c>
      <c r="D111">
        <f t="shared" si="1"/>
        <v>48.199999999999996</v>
      </c>
    </row>
    <row r="112" spans="1:4" x14ac:dyDescent="0.25">
      <c r="A112">
        <v>2728</v>
      </c>
      <c r="B112">
        <v>46.79</v>
      </c>
      <c r="C112">
        <v>0.47699999999999998</v>
      </c>
      <c r="D112">
        <f t="shared" si="1"/>
        <v>47.699999999999996</v>
      </c>
    </row>
    <row r="113" spans="1:4" x14ac:dyDescent="0.25">
      <c r="A113">
        <v>2751</v>
      </c>
      <c r="B113">
        <v>47.18</v>
      </c>
      <c r="C113">
        <v>0.47</v>
      </c>
      <c r="D113">
        <f t="shared" si="1"/>
        <v>47</v>
      </c>
    </row>
    <row r="114" spans="1:4" x14ac:dyDescent="0.25">
      <c r="A114">
        <v>2670</v>
      </c>
      <c r="B114">
        <v>45.79</v>
      </c>
      <c r="C114">
        <v>0.46600000000000003</v>
      </c>
      <c r="D114">
        <f t="shared" si="1"/>
        <v>46.6</v>
      </c>
    </row>
    <row r="115" spans="1:4" x14ac:dyDescent="0.25">
      <c r="A115">
        <v>2611</v>
      </c>
      <c r="B115">
        <v>44.78</v>
      </c>
      <c r="C115">
        <v>0.45500000000000002</v>
      </c>
      <c r="D115">
        <f t="shared" si="1"/>
        <v>45.5</v>
      </c>
    </row>
    <row r="116" spans="1:4" x14ac:dyDescent="0.25">
      <c r="A116">
        <v>2634</v>
      </c>
      <c r="B116">
        <v>45.17</v>
      </c>
      <c r="C116">
        <v>0.45100000000000001</v>
      </c>
      <c r="D116">
        <f t="shared" si="1"/>
        <v>45.1</v>
      </c>
    </row>
    <row r="117" spans="1:4" x14ac:dyDescent="0.25">
      <c r="A117">
        <v>2610</v>
      </c>
      <c r="B117">
        <v>44.76</v>
      </c>
      <c r="D117">
        <f t="shared" si="1"/>
        <v>0</v>
      </c>
    </row>
    <row r="118" spans="1:4" x14ac:dyDescent="0.25">
      <c r="A118">
        <v>2576</v>
      </c>
      <c r="B118">
        <v>44.18</v>
      </c>
      <c r="C118">
        <v>0.44400000000000001</v>
      </c>
      <c r="D118">
        <f t="shared" si="1"/>
        <v>44.4</v>
      </c>
    </row>
    <row r="119" spans="1:4" x14ac:dyDescent="0.25">
      <c r="A119">
        <v>2541</v>
      </c>
      <c r="B119">
        <v>43.58</v>
      </c>
      <c r="C119">
        <v>0.44</v>
      </c>
      <c r="D119">
        <f t="shared" si="1"/>
        <v>44</v>
      </c>
    </row>
    <row r="120" spans="1:4" x14ac:dyDescent="0.25">
      <c r="A120">
        <v>2506</v>
      </c>
      <c r="B120">
        <v>42.98</v>
      </c>
      <c r="C120">
        <v>0.434</v>
      </c>
      <c r="D120">
        <f t="shared" si="1"/>
        <v>43.4</v>
      </c>
    </row>
    <row r="121" spans="1:4" x14ac:dyDescent="0.25">
      <c r="A121">
        <v>2481</v>
      </c>
      <c r="B121">
        <v>42.55</v>
      </c>
      <c r="C121">
        <v>0.42899999999999999</v>
      </c>
      <c r="D121">
        <f t="shared" si="1"/>
        <v>42.9</v>
      </c>
    </row>
    <row r="122" spans="1:4" x14ac:dyDescent="0.25">
      <c r="A122">
        <v>2440</v>
      </c>
      <c r="B122">
        <v>41.85</v>
      </c>
      <c r="C122">
        <v>0.42499999999999999</v>
      </c>
      <c r="D122">
        <f t="shared" si="1"/>
        <v>42.5</v>
      </c>
    </row>
    <row r="123" spans="1:4" x14ac:dyDescent="0.25">
      <c r="A123">
        <v>2426</v>
      </c>
      <c r="B123">
        <v>41.61</v>
      </c>
      <c r="C123">
        <v>0.42099999999999999</v>
      </c>
      <c r="D123">
        <f t="shared" si="1"/>
        <v>42.1</v>
      </c>
    </row>
    <row r="124" spans="1:4" x14ac:dyDescent="0.25">
      <c r="A124">
        <v>2373</v>
      </c>
      <c r="B124">
        <v>40.700000000000003</v>
      </c>
      <c r="C124">
        <v>0.41699999999999998</v>
      </c>
      <c r="D124">
        <f t="shared" si="1"/>
        <v>41.699999999999996</v>
      </c>
    </row>
    <row r="125" spans="1:4" x14ac:dyDescent="0.25">
      <c r="A125">
        <v>2346</v>
      </c>
      <c r="B125">
        <v>40.229999999999997</v>
      </c>
      <c r="C125">
        <v>0.41</v>
      </c>
      <c r="D125">
        <f t="shared" si="1"/>
        <v>41</v>
      </c>
    </row>
    <row r="126" spans="1:4" x14ac:dyDescent="0.25">
      <c r="A126">
        <v>2319</v>
      </c>
      <c r="B126">
        <v>39.770000000000003</v>
      </c>
      <c r="C126">
        <v>0.40699999999999997</v>
      </c>
      <c r="D126">
        <f t="shared" si="1"/>
        <v>40.699999999999996</v>
      </c>
    </row>
    <row r="127" spans="1:4" x14ac:dyDescent="0.25">
      <c r="A127">
        <v>2306</v>
      </c>
      <c r="B127">
        <v>39.549999999999997</v>
      </c>
      <c r="C127">
        <v>0.40100000000000002</v>
      </c>
      <c r="D127">
        <f t="shared" si="1"/>
        <v>40.1</v>
      </c>
    </row>
    <row r="128" spans="1:4" x14ac:dyDescent="0.25">
      <c r="A128">
        <v>2252</v>
      </c>
      <c r="B128">
        <v>38.619999999999997</v>
      </c>
      <c r="C128">
        <v>0.39400000000000002</v>
      </c>
      <c r="D128">
        <f t="shared" si="1"/>
        <v>39.4</v>
      </c>
    </row>
    <row r="129" spans="1:4" x14ac:dyDescent="0.25">
      <c r="A129">
        <v>2225</v>
      </c>
      <c r="B129">
        <v>38.159999999999997</v>
      </c>
      <c r="C129">
        <v>0.39</v>
      </c>
      <c r="D129">
        <f t="shared" si="1"/>
        <v>39</v>
      </c>
    </row>
    <row r="130" spans="1:4" x14ac:dyDescent="0.25">
      <c r="A130">
        <v>2224</v>
      </c>
      <c r="B130">
        <v>38.14</v>
      </c>
      <c r="D130">
        <f t="shared" si="1"/>
        <v>0</v>
      </c>
    </row>
    <row r="131" spans="1:4" x14ac:dyDescent="0.25">
      <c r="A131">
        <v>2198</v>
      </c>
      <c r="B131">
        <v>37.700000000000003</v>
      </c>
      <c r="C131">
        <v>0.38100000000000001</v>
      </c>
      <c r="D131">
        <f t="shared" ref="D131:D194" si="2">C131*100</f>
        <v>38.1</v>
      </c>
    </row>
    <row r="132" spans="1:4" x14ac:dyDescent="0.25">
      <c r="A132">
        <v>2158</v>
      </c>
      <c r="B132">
        <v>37.01</v>
      </c>
      <c r="C132">
        <v>0.376</v>
      </c>
      <c r="D132">
        <f t="shared" si="2"/>
        <v>37.6</v>
      </c>
    </row>
    <row r="133" spans="1:4" x14ac:dyDescent="0.25">
      <c r="A133">
        <v>2117</v>
      </c>
      <c r="B133">
        <v>36.31</v>
      </c>
      <c r="C133">
        <v>0.37</v>
      </c>
      <c r="D133">
        <f t="shared" si="2"/>
        <v>37</v>
      </c>
    </row>
    <row r="134" spans="1:4" x14ac:dyDescent="0.25">
      <c r="A134">
        <v>2117</v>
      </c>
      <c r="B134">
        <v>36.31</v>
      </c>
      <c r="D134">
        <f t="shared" si="2"/>
        <v>0</v>
      </c>
    </row>
    <row r="135" spans="1:4" x14ac:dyDescent="0.25">
      <c r="A135">
        <v>2091</v>
      </c>
      <c r="B135">
        <v>35.86</v>
      </c>
      <c r="D135">
        <f t="shared" si="2"/>
        <v>0</v>
      </c>
    </row>
    <row r="136" spans="1:4" x14ac:dyDescent="0.25">
      <c r="A136">
        <v>2091</v>
      </c>
      <c r="B136">
        <v>35.86</v>
      </c>
      <c r="C136">
        <v>0.36599999999999999</v>
      </c>
      <c r="D136">
        <f t="shared" si="2"/>
        <v>36.6</v>
      </c>
    </row>
    <row r="137" spans="1:4" x14ac:dyDescent="0.25">
      <c r="A137">
        <v>2091</v>
      </c>
      <c r="B137">
        <v>35.86</v>
      </c>
      <c r="D137">
        <f t="shared" si="2"/>
        <v>0</v>
      </c>
    </row>
    <row r="138" spans="1:4" x14ac:dyDescent="0.25">
      <c r="A138">
        <v>2104</v>
      </c>
      <c r="B138">
        <v>36.08</v>
      </c>
      <c r="D138">
        <f t="shared" si="2"/>
        <v>0</v>
      </c>
    </row>
    <row r="139" spans="1:4" x14ac:dyDescent="0.25">
      <c r="A139">
        <v>2030</v>
      </c>
      <c r="B139">
        <v>34.81</v>
      </c>
      <c r="C139">
        <v>0.35099999999999998</v>
      </c>
      <c r="D139">
        <f t="shared" si="2"/>
        <v>35.099999999999994</v>
      </c>
    </row>
    <row r="140" spans="1:4" x14ac:dyDescent="0.25">
      <c r="A140">
        <v>2045</v>
      </c>
      <c r="B140">
        <v>35.07</v>
      </c>
      <c r="D140">
        <f t="shared" si="2"/>
        <v>0</v>
      </c>
    </row>
    <row r="141" spans="1:4" x14ac:dyDescent="0.25">
      <c r="A141">
        <v>2046</v>
      </c>
      <c r="B141">
        <v>35.090000000000003</v>
      </c>
      <c r="C141">
        <v>0.34599999999999997</v>
      </c>
      <c r="D141">
        <f t="shared" si="2"/>
        <v>34.599999999999994</v>
      </c>
    </row>
    <row r="142" spans="1:4" x14ac:dyDescent="0.25">
      <c r="A142">
        <v>1954</v>
      </c>
      <c r="B142">
        <v>33.51</v>
      </c>
      <c r="C142">
        <v>0.34</v>
      </c>
      <c r="D142">
        <f t="shared" si="2"/>
        <v>34</v>
      </c>
    </row>
    <row r="143" spans="1:4" x14ac:dyDescent="0.25">
      <c r="A143">
        <v>1924</v>
      </c>
      <c r="B143">
        <v>33</v>
      </c>
      <c r="C143">
        <v>0.33500000000000002</v>
      </c>
      <c r="D143">
        <f t="shared" si="2"/>
        <v>33.5</v>
      </c>
    </row>
    <row r="144" spans="1:4" x14ac:dyDescent="0.25">
      <c r="A144">
        <v>1893</v>
      </c>
      <c r="B144">
        <v>32.46</v>
      </c>
      <c r="C144">
        <v>0.33</v>
      </c>
      <c r="D144">
        <f t="shared" si="2"/>
        <v>33</v>
      </c>
    </row>
    <row r="145" spans="1:4" x14ac:dyDescent="0.25">
      <c r="A145">
        <v>1863</v>
      </c>
      <c r="B145">
        <v>31.95</v>
      </c>
      <c r="C145">
        <v>0.32600000000000001</v>
      </c>
      <c r="D145">
        <f t="shared" si="2"/>
        <v>32.6</v>
      </c>
    </row>
    <row r="146" spans="1:4" x14ac:dyDescent="0.25">
      <c r="A146">
        <v>1832</v>
      </c>
      <c r="B146">
        <v>31.42</v>
      </c>
      <c r="C146">
        <v>0.31900000000000001</v>
      </c>
      <c r="D146">
        <f t="shared" si="2"/>
        <v>31.900000000000002</v>
      </c>
    </row>
    <row r="147" spans="1:4" x14ac:dyDescent="0.25">
      <c r="A147">
        <v>1802</v>
      </c>
      <c r="B147">
        <v>30.9</v>
      </c>
      <c r="C147">
        <v>0.314</v>
      </c>
      <c r="D147">
        <f t="shared" si="2"/>
        <v>31.4</v>
      </c>
    </row>
    <row r="148" spans="1:4" x14ac:dyDescent="0.25">
      <c r="A148">
        <v>1817</v>
      </c>
      <c r="B148">
        <v>31.16</v>
      </c>
      <c r="D148">
        <f t="shared" si="2"/>
        <v>0</v>
      </c>
    </row>
    <row r="149" spans="1:4" x14ac:dyDescent="0.25">
      <c r="A149">
        <v>1817</v>
      </c>
      <c r="B149">
        <v>31.16</v>
      </c>
      <c r="C149">
        <v>0.309</v>
      </c>
      <c r="D149">
        <f t="shared" si="2"/>
        <v>30.9</v>
      </c>
    </row>
    <row r="150" spans="1:4" x14ac:dyDescent="0.25">
      <c r="A150">
        <v>1771</v>
      </c>
      <c r="B150">
        <v>30.37</v>
      </c>
      <c r="C150">
        <v>0.30399999999999999</v>
      </c>
      <c r="D150">
        <f t="shared" si="2"/>
        <v>30.4</v>
      </c>
    </row>
    <row r="151" spans="1:4" x14ac:dyDescent="0.25">
      <c r="A151">
        <v>1726</v>
      </c>
      <c r="B151">
        <v>29.6</v>
      </c>
      <c r="C151">
        <v>0.29799999999999999</v>
      </c>
      <c r="D151">
        <f t="shared" si="2"/>
        <v>29.799999999999997</v>
      </c>
    </row>
    <row r="152" spans="1:4" x14ac:dyDescent="0.25">
      <c r="A152">
        <v>1679</v>
      </c>
      <c r="B152">
        <v>28.79</v>
      </c>
      <c r="C152">
        <v>0.29299999999999998</v>
      </c>
      <c r="D152">
        <f t="shared" si="2"/>
        <v>29.299999999999997</v>
      </c>
    </row>
    <row r="153" spans="1:4" x14ac:dyDescent="0.25">
      <c r="A153">
        <v>1726</v>
      </c>
      <c r="B153">
        <v>29.6</v>
      </c>
      <c r="D153">
        <f t="shared" si="2"/>
        <v>0</v>
      </c>
    </row>
    <row r="154" spans="1:4" x14ac:dyDescent="0.25">
      <c r="A154">
        <v>1662</v>
      </c>
      <c r="B154">
        <v>28.5</v>
      </c>
      <c r="C154">
        <v>0.28899999999999998</v>
      </c>
      <c r="D154">
        <f t="shared" si="2"/>
        <v>28.9</v>
      </c>
    </row>
    <row r="155" spans="1:4" x14ac:dyDescent="0.25">
      <c r="A155">
        <v>1646</v>
      </c>
      <c r="B155">
        <v>28.23</v>
      </c>
      <c r="D155">
        <f t="shared" si="2"/>
        <v>0</v>
      </c>
    </row>
    <row r="156" spans="1:4" x14ac:dyDescent="0.25">
      <c r="A156">
        <v>1645</v>
      </c>
      <c r="B156">
        <v>28.21</v>
      </c>
      <c r="C156">
        <v>0.28000000000000003</v>
      </c>
      <c r="D156">
        <f t="shared" si="2"/>
        <v>28.000000000000004</v>
      </c>
    </row>
    <row r="157" spans="1:4" x14ac:dyDescent="0.25">
      <c r="A157">
        <v>1645</v>
      </c>
      <c r="B157">
        <v>28.21</v>
      </c>
      <c r="C157">
        <v>0.27500000000000002</v>
      </c>
      <c r="D157">
        <f t="shared" si="2"/>
        <v>27.500000000000004</v>
      </c>
    </row>
    <row r="158" spans="1:4" x14ac:dyDescent="0.25">
      <c r="A158">
        <v>1611</v>
      </c>
      <c r="B158">
        <v>27.63</v>
      </c>
      <c r="C158">
        <v>0.27100000000000002</v>
      </c>
      <c r="D158">
        <f t="shared" si="2"/>
        <v>27.1</v>
      </c>
    </row>
    <row r="159" spans="1:4" x14ac:dyDescent="0.25">
      <c r="A159">
        <v>1663</v>
      </c>
      <c r="B159">
        <v>28.52</v>
      </c>
      <c r="D159">
        <f t="shared" si="2"/>
        <v>0</v>
      </c>
    </row>
    <row r="160" spans="1:4" x14ac:dyDescent="0.25">
      <c r="A160">
        <v>1662</v>
      </c>
      <c r="B160">
        <v>28.5</v>
      </c>
      <c r="D160">
        <f t="shared" si="2"/>
        <v>0</v>
      </c>
    </row>
    <row r="161" spans="1:4" x14ac:dyDescent="0.25">
      <c r="A161">
        <v>1645</v>
      </c>
      <c r="B161">
        <v>28.21</v>
      </c>
      <c r="D161">
        <f t="shared" si="2"/>
        <v>0</v>
      </c>
    </row>
    <row r="162" spans="1:4" x14ac:dyDescent="0.25">
      <c r="A162">
        <v>1662</v>
      </c>
      <c r="B162">
        <v>28.5</v>
      </c>
      <c r="D162">
        <f t="shared" si="2"/>
        <v>0</v>
      </c>
    </row>
    <row r="163" spans="1:4" x14ac:dyDescent="0.25">
      <c r="A163">
        <v>1662</v>
      </c>
      <c r="B163">
        <v>28.5</v>
      </c>
      <c r="D163">
        <f t="shared" si="2"/>
        <v>0</v>
      </c>
    </row>
    <row r="164" spans="1:4" x14ac:dyDescent="0.25">
      <c r="A164">
        <v>1577</v>
      </c>
      <c r="B164">
        <v>27.05</v>
      </c>
      <c r="C164">
        <v>0.26500000000000001</v>
      </c>
      <c r="D164">
        <f t="shared" si="2"/>
        <v>26.5</v>
      </c>
    </row>
    <row r="165" spans="1:4" x14ac:dyDescent="0.25">
      <c r="A165">
        <v>1611</v>
      </c>
      <c r="B165">
        <v>27.63</v>
      </c>
      <c r="C165">
        <v>0.26</v>
      </c>
      <c r="D165">
        <f t="shared" si="2"/>
        <v>26</v>
      </c>
    </row>
    <row r="166" spans="1:4" x14ac:dyDescent="0.25">
      <c r="A166">
        <v>1493</v>
      </c>
      <c r="B166">
        <v>25.6</v>
      </c>
      <c r="C166">
        <v>0.255</v>
      </c>
      <c r="D166">
        <f t="shared" si="2"/>
        <v>25.5</v>
      </c>
    </row>
    <row r="167" spans="1:4" x14ac:dyDescent="0.25">
      <c r="A167">
        <v>1442</v>
      </c>
      <c r="B167">
        <v>24.73</v>
      </c>
      <c r="C167">
        <v>0.248</v>
      </c>
      <c r="D167">
        <f t="shared" si="2"/>
        <v>24.8</v>
      </c>
    </row>
    <row r="168" spans="1:4" x14ac:dyDescent="0.25">
      <c r="A168">
        <v>1476</v>
      </c>
      <c r="B168">
        <v>25.31</v>
      </c>
      <c r="C168">
        <v>0.246</v>
      </c>
      <c r="D168">
        <f t="shared" si="2"/>
        <v>24.6</v>
      </c>
    </row>
    <row r="169" spans="1:4" x14ac:dyDescent="0.25">
      <c r="A169">
        <v>1442</v>
      </c>
      <c r="B169">
        <v>24.73</v>
      </c>
      <c r="C169">
        <v>0.24399999999999999</v>
      </c>
      <c r="D169">
        <f t="shared" si="2"/>
        <v>24.4</v>
      </c>
    </row>
    <row r="170" spans="1:4" x14ac:dyDescent="0.25">
      <c r="A170">
        <v>1476</v>
      </c>
      <c r="B170">
        <v>25.31</v>
      </c>
      <c r="D170">
        <f t="shared" si="2"/>
        <v>0</v>
      </c>
    </row>
    <row r="171" spans="1:4" x14ac:dyDescent="0.25">
      <c r="A171">
        <v>1442</v>
      </c>
      <c r="B171">
        <v>24.73</v>
      </c>
      <c r="D171">
        <f t="shared" si="2"/>
        <v>0</v>
      </c>
    </row>
    <row r="172" spans="1:4" x14ac:dyDescent="0.25">
      <c r="A172">
        <v>1442</v>
      </c>
      <c r="B172">
        <v>24.73</v>
      </c>
      <c r="D172">
        <f t="shared" si="2"/>
        <v>0</v>
      </c>
    </row>
    <row r="173" spans="1:4" x14ac:dyDescent="0.25">
      <c r="A173">
        <v>1442</v>
      </c>
      <c r="B173">
        <v>24.73</v>
      </c>
      <c r="D173">
        <f t="shared" si="2"/>
        <v>0</v>
      </c>
    </row>
    <row r="174" spans="1:4" x14ac:dyDescent="0.25">
      <c r="A174">
        <v>1476</v>
      </c>
      <c r="B174">
        <v>25.31</v>
      </c>
      <c r="D174">
        <f t="shared" si="2"/>
        <v>0</v>
      </c>
    </row>
    <row r="175" spans="1:4" x14ac:dyDescent="0.25">
      <c r="A175">
        <v>1696</v>
      </c>
      <c r="B175">
        <v>29.09</v>
      </c>
      <c r="D175">
        <f t="shared" si="2"/>
        <v>0</v>
      </c>
    </row>
    <row r="176" spans="1:4" x14ac:dyDescent="0.25">
      <c r="A176">
        <v>1425</v>
      </c>
      <c r="B176">
        <v>24.44</v>
      </c>
      <c r="C176">
        <v>0.22900000000000001</v>
      </c>
      <c r="D176">
        <f t="shared" si="2"/>
        <v>22.900000000000002</v>
      </c>
    </row>
    <row r="177" spans="1:4" x14ac:dyDescent="0.25">
      <c r="A177">
        <v>1306</v>
      </c>
      <c r="B177">
        <v>22.4</v>
      </c>
      <c r="D177">
        <f t="shared" si="2"/>
        <v>0</v>
      </c>
    </row>
    <row r="178" spans="1:4" x14ac:dyDescent="0.25">
      <c r="A178">
        <v>1408</v>
      </c>
      <c r="B178">
        <v>24.15</v>
      </c>
      <c r="D178">
        <f t="shared" si="2"/>
        <v>0</v>
      </c>
    </row>
    <row r="179" spans="1:4" x14ac:dyDescent="0.25">
      <c r="A179">
        <v>1408</v>
      </c>
      <c r="B179">
        <v>24.15</v>
      </c>
      <c r="D179">
        <f t="shared" si="2"/>
        <v>0</v>
      </c>
    </row>
    <row r="180" spans="1:4" x14ac:dyDescent="0.25">
      <c r="A180">
        <v>1324</v>
      </c>
      <c r="B180">
        <v>22.71</v>
      </c>
      <c r="C180">
        <v>0.22</v>
      </c>
      <c r="D180">
        <f t="shared" si="2"/>
        <v>22</v>
      </c>
    </row>
    <row r="181" spans="1:4" x14ac:dyDescent="0.25">
      <c r="A181">
        <v>1269</v>
      </c>
      <c r="B181">
        <v>21.76</v>
      </c>
      <c r="C181">
        <v>0.214</v>
      </c>
      <c r="D181">
        <f t="shared" si="2"/>
        <v>21.4</v>
      </c>
    </row>
    <row r="182" spans="1:4" x14ac:dyDescent="0.25">
      <c r="A182">
        <v>1214</v>
      </c>
      <c r="B182">
        <v>20.82</v>
      </c>
      <c r="C182">
        <v>0.20599999999999999</v>
      </c>
      <c r="D182">
        <f t="shared" si="2"/>
        <v>20.599999999999998</v>
      </c>
    </row>
    <row r="183" spans="1:4" x14ac:dyDescent="0.25">
      <c r="A183">
        <v>1288</v>
      </c>
      <c r="B183">
        <v>22.09</v>
      </c>
      <c r="D183">
        <f t="shared" si="2"/>
        <v>0</v>
      </c>
    </row>
    <row r="184" spans="1:4" x14ac:dyDescent="0.25">
      <c r="A184">
        <v>1232</v>
      </c>
      <c r="B184">
        <v>21.13</v>
      </c>
      <c r="C184">
        <v>0.19700000000000001</v>
      </c>
      <c r="D184">
        <f t="shared" si="2"/>
        <v>19.7</v>
      </c>
    </row>
    <row r="185" spans="1:4" x14ac:dyDescent="0.25">
      <c r="A185">
        <v>1177</v>
      </c>
      <c r="B185">
        <v>20.190000000000001</v>
      </c>
      <c r="C185">
        <v>0.189</v>
      </c>
      <c r="D185">
        <f t="shared" si="2"/>
        <v>18.899999999999999</v>
      </c>
    </row>
    <row r="186" spans="1:4" x14ac:dyDescent="0.25">
      <c r="A186">
        <v>1251</v>
      </c>
      <c r="B186">
        <v>21.45</v>
      </c>
      <c r="D186">
        <f t="shared" si="2"/>
        <v>0</v>
      </c>
    </row>
    <row r="187" spans="1:4" x14ac:dyDescent="0.25">
      <c r="A187">
        <v>1120</v>
      </c>
      <c r="B187">
        <v>19.21</v>
      </c>
      <c r="C187">
        <v>0.183</v>
      </c>
      <c r="D187">
        <f t="shared" si="2"/>
        <v>18.3</v>
      </c>
    </row>
    <row r="188" spans="1:4" x14ac:dyDescent="0.25">
      <c r="A188">
        <v>1120</v>
      </c>
      <c r="B188">
        <v>19.21</v>
      </c>
      <c r="D188">
        <f t="shared" si="2"/>
        <v>0</v>
      </c>
    </row>
    <row r="189" spans="1:4" x14ac:dyDescent="0.25">
      <c r="A189">
        <v>1139</v>
      </c>
      <c r="B189">
        <v>19.53</v>
      </c>
      <c r="C189">
        <v>0.17699999999999999</v>
      </c>
      <c r="D189">
        <f t="shared" si="2"/>
        <v>17.7</v>
      </c>
    </row>
    <row r="190" spans="1:4" x14ac:dyDescent="0.25">
      <c r="A190">
        <v>1213</v>
      </c>
      <c r="B190">
        <v>20.8</v>
      </c>
      <c r="C190">
        <v>0.17100000000000001</v>
      </c>
      <c r="D190">
        <f t="shared" si="2"/>
        <v>17.100000000000001</v>
      </c>
    </row>
    <row r="191" spans="1:4" x14ac:dyDescent="0.25">
      <c r="A191">
        <v>1213</v>
      </c>
      <c r="B191">
        <v>20.8</v>
      </c>
      <c r="D191">
        <f t="shared" si="2"/>
        <v>0</v>
      </c>
    </row>
    <row r="192" spans="1:4" x14ac:dyDescent="0.25">
      <c r="A192">
        <v>1288</v>
      </c>
      <c r="B192">
        <v>22.09</v>
      </c>
      <c r="D192">
        <f t="shared" si="2"/>
        <v>0</v>
      </c>
    </row>
    <row r="193" spans="1:4" x14ac:dyDescent="0.25">
      <c r="A193">
        <v>1306</v>
      </c>
      <c r="B193">
        <v>22.4</v>
      </c>
      <c r="D193">
        <f t="shared" si="2"/>
        <v>0</v>
      </c>
    </row>
    <row r="194" spans="1:4" x14ac:dyDescent="0.25">
      <c r="A194">
        <v>2075</v>
      </c>
      <c r="B194">
        <v>35.590000000000003</v>
      </c>
      <c r="D194">
        <f t="shared" si="2"/>
        <v>0</v>
      </c>
    </row>
    <row r="195" spans="1:4" x14ac:dyDescent="0.25">
      <c r="A195">
        <v>1157</v>
      </c>
      <c r="B195">
        <v>19.84</v>
      </c>
      <c r="C195">
        <v>0.16500000000000001</v>
      </c>
      <c r="D195">
        <f t="shared" ref="D195:D219" si="3">C195*100</f>
        <v>16.5</v>
      </c>
    </row>
    <row r="196" spans="1:4" x14ac:dyDescent="0.25">
      <c r="A196">
        <v>1045</v>
      </c>
      <c r="B196">
        <v>17.920000000000002</v>
      </c>
      <c r="C196">
        <v>0.154</v>
      </c>
      <c r="D196">
        <f t="shared" si="3"/>
        <v>15.4</v>
      </c>
    </row>
    <row r="197" spans="1:4" x14ac:dyDescent="0.25">
      <c r="A197">
        <v>934</v>
      </c>
      <c r="B197">
        <v>16.02</v>
      </c>
      <c r="C197">
        <v>0.15</v>
      </c>
      <c r="D197">
        <f t="shared" si="3"/>
        <v>15</v>
      </c>
    </row>
    <row r="198" spans="1:4" x14ac:dyDescent="0.25">
      <c r="A198">
        <v>971</v>
      </c>
      <c r="B198">
        <v>16.649999999999999</v>
      </c>
      <c r="D198">
        <f t="shared" si="3"/>
        <v>0</v>
      </c>
    </row>
    <row r="199" spans="1:4" x14ac:dyDescent="0.25">
      <c r="A199">
        <v>914</v>
      </c>
      <c r="B199">
        <v>15.68</v>
      </c>
      <c r="C199">
        <v>0.14000000000000001</v>
      </c>
      <c r="D199">
        <f t="shared" si="3"/>
        <v>14.000000000000002</v>
      </c>
    </row>
    <row r="200" spans="1:4" x14ac:dyDescent="0.25">
      <c r="A200">
        <v>894</v>
      </c>
      <c r="B200">
        <v>15.33</v>
      </c>
      <c r="D200">
        <f t="shared" si="3"/>
        <v>0</v>
      </c>
    </row>
    <row r="201" spans="1:4" x14ac:dyDescent="0.25">
      <c r="A201">
        <v>815</v>
      </c>
      <c r="B201">
        <v>13.98</v>
      </c>
      <c r="C201">
        <v>0.13</v>
      </c>
      <c r="D201">
        <f t="shared" si="3"/>
        <v>13</v>
      </c>
    </row>
    <row r="202" spans="1:4" x14ac:dyDescent="0.25">
      <c r="A202">
        <v>755</v>
      </c>
      <c r="B202">
        <v>12.95</v>
      </c>
      <c r="C202">
        <v>0.126</v>
      </c>
      <c r="D202">
        <f t="shared" si="3"/>
        <v>12.6</v>
      </c>
    </row>
    <row r="203" spans="1:4" x14ac:dyDescent="0.25">
      <c r="A203">
        <v>675</v>
      </c>
      <c r="B203">
        <v>11.58</v>
      </c>
      <c r="C203">
        <v>0.11899999999999999</v>
      </c>
      <c r="D203">
        <f t="shared" si="3"/>
        <v>11.899999999999999</v>
      </c>
    </row>
    <row r="204" spans="1:4" x14ac:dyDescent="0.25">
      <c r="A204">
        <v>655</v>
      </c>
      <c r="B204">
        <v>11.23</v>
      </c>
      <c r="C204">
        <v>0.114</v>
      </c>
      <c r="D204">
        <f t="shared" si="3"/>
        <v>11.4</v>
      </c>
    </row>
    <row r="205" spans="1:4" x14ac:dyDescent="0.25">
      <c r="A205">
        <v>635</v>
      </c>
      <c r="B205">
        <v>10.89</v>
      </c>
      <c r="C205">
        <v>0.11</v>
      </c>
      <c r="D205">
        <f t="shared" si="3"/>
        <v>11</v>
      </c>
    </row>
    <row r="206" spans="1:4" x14ac:dyDescent="0.25">
      <c r="A206">
        <v>635</v>
      </c>
      <c r="B206">
        <v>10.89</v>
      </c>
      <c r="D206">
        <f t="shared" si="3"/>
        <v>0</v>
      </c>
    </row>
    <row r="207" spans="1:4" x14ac:dyDescent="0.25">
      <c r="A207">
        <v>635</v>
      </c>
      <c r="B207">
        <v>10.89</v>
      </c>
      <c r="D207">
        <f t="shared" si="3"/>
        <v>0</v>
      </c>
    </row>
    <row r="208" spans="1:4" x14ac:dyDescent="0.25">
      <c r="A208">
        <v>575</v>
      </c>
      <c r="B208">
        <v>9.86</v>
      </c>
      <c r="C208">
        <v>0.10100000000000001</v>
      </c>
      <c r="D208">
        <f t="shared" si="3"/>
        <v>10.100000000000001</v>
      </c>
    </row>
    <row r="209" spans="1:4" x14ac:dyDescent="0.25">
      <c r="A209">
        <v>516</v>
      </c>
      <c r="B209">
        <v>8.85</v>
      </c>
      <c r="C209">
        <v>9.6000000000000002E-2</v>
      </c>
      <c r="D209">
        <f t="shared" si="3"/>
        <v>9.6</v>
      </c>
    </row>
    <row r="210" spans="1:4" x14ac:dyDescent="0.25">
      <c r="A210">
        <v>516</v>
      </c>
      <c r="B210">
        <v>8.85</v>
      </c>
      <c r="D210">
        <f t="shared" si="3"/>
        <v>0</v>
      </c>
    </row>
    <row r="211" spans="1:4" x14ac:dyDescent="0.25">
      <c r="A211">
        <v>516</v>
      </c>
      <c r="B211">
        <v>8.85</v>
      </c>
      <c r="D211">
        <f t="shared" si="3"/>
        <v>0</v>
      </c>
    </row>
    <row r="212" spans="1:4" x14ac:dyDescent="0.25">
      <c r="A212">
        <v>475</v>
      </c>
      <c r="B212">
        <v>8.15</v>
      </c>
      <c r="C212">
        <v>8.5000000000000006E-2</v>
      </c>
      <c r="D212">
        <f t="shared" si="3"/>
        <v>8.5</v>
      </c>
    </row>
    <row r="213" spans="1:4" x14ac:dyDescent="0.25">
      <c r="A213">
        <v>400</v>
      </c>
      <c r="B213">
        <v>6.86</v>
      </c>
      <c r="C213">
        <v>7.9000000000000001E-2</v>
      </c>
      <c r="D213">
        <f t="shared" si="3"/>
        <v>7.9</v>
      </c>
    </row>
    <row r="214" spans="1:4" x14ac:dyDescent="0.25">
      <c r="A214">
        <v>456</v>
      </c>
      <c r="B214">
        <v>7.82</v>
      </c>
      <c r="C214">
        <v>7.4999999999999997E-2</v>
      </c>
      <c r="D214">
        <f t="shared" si="3"/>
        <v>7.5</v>
      </c>
    </row>
    <row r="215" spans="1:4" x14ac:dyDescent="0.25">
      <c r="A215">
        <v>400</v>
      </c>
      <c r="B215">
        <v>6.86</v>
      </c>
      <c r="C215">
        <v>7.0000000000000007E-2</v>
      </c>
      <c r="D215">
        <f t="shared" si="3"/>
        <v>7.0000000000000009</v>
      </c>
    </row>
    <row r="216" spans="1:4" x14ac:dyDescent="0.25">
      <c r="A216">
        <v>343</v>
      </c>
      <c r="B216">
        <v>5.88</v>
      </c>
      <c r="C216">
        <v>6.4000000000000001E-2</v>
      </c>
      <c r="D216">
        <f t="shared" si="3"/>
        <v>6.4</v>
      </c>
    </row>
    <row r="217" spans="1:4" x14ac:dyDescent="0.25">
      <c r="A217">
        <v>286</v>
      </c>
      <c r="B217">
        <v>4.9000000000000004</v>
      </c>
      <c r="D217">
        <f t="shared" si="3"/>
        <v>0</v>
      </c>
    </row>
    <row r="218" spans="1:4" x14ac:dyDescent="0.25">
      <c r="A218">
        <v>229</v>
      </c>
      <c r="B218">
        <v>3.93</v>
      </c>
      <c r="C218">
        <v>5.3999999999999999E-2</v>
      </c>
      <c r="D218">
        <f t="shared" si="3"/>
        <v>5.4</v>
      </c>
    </row>
    <row r="219" spans="1:4" x14ac:dyDescent="0.25">
      <c r="A219">
        <v>286</v>
      </c>
      <c r="B219">
        <v>4.9000000000000004</v>
      </c>
      <c r="C219">
        <v>5.0999999999999997E-2</v>
      </c>
      <c r="D219">
        <f t="shared" si="3"/>
        <v>5.0999999999999996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98D2-2516-46BF-8409-9CB9D21662BD}">
  <dimension ref="A1:D162"/>
  <sheetViews>
    <sheetView workbookViewId="0">
      <selection activeCell="B1" sqref="B1"/>
    </sheetView>
  </sheetViews>
  <sheetFormatPr baseColWidth="10" defaultRowHeight="15" x14ac:dyDescent="0.25"/>
  <cols>
    <col min="1" max="1" width="12.7109375" bestFit="1" customWidth="1"/>
    <col min="2" max="2" width="13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f>C2*100</f>
        <v>0</v>
      </c>
    </row>
    <row r="3" spans="1:4" x14ac:dyDescent="0.25">
      <c r="A3">
        <v>5805</v>
      </c>
      <c r="B3">
        <v>99.56</v>
      </c>
      <c r="C3">
        <v>1.002</v>
      </c>
      <c r="D3">
        <f t="shared" ref="D3:D8" si="0">C3*100</f>
        <v>100.2</v>
      </c>
    </row>
    <row r="4" spans="1:4" x14ac:dyDescent="0.25">
      <c r="A4">
        <v>5752</v>
      </c>
      <c r="B4">
        <v>98.65</v>
      </c>
      <c r="C4">
        <v>0.995</v>
      </c>
      <c r="D4">
        <f t="shared" si="0"/>
        <v>99.5</v>
      </c>
    </row>
    <row r="5" spans="1:4" x14ac:dyDescent="0.25">
      <c r="A5">
        <v>5704</v>
      </c>
      <c r="B5">
        <v>97.82</v>
      </c>
      <c r="C5">
        <v>0.99099999999999999</v>
      </c>
      <c r="D5">
        <f t="shared" si="0"/>
        <v>99.1</v>
      </c>
    </row>
    <row r="6" spans="1:4" x14ac:dyDescent="0.25">
      <c r="A6">
        <v>5699</v>
      </c>
      <c r="B6">
        <v>97.74</v>
      </c>
      <c r="C6">
        <v>0.98399999999999999</v>
      </c>
      <c r="D6">
        <f t="shared" si="0"/>
        <v>98.4</v>
      </c>
    </row>
    <row r="7" spans="1:4" x14ac:dyDescent="0.25">
      <c r="A7">
        <v>5663</v>
      </c>
      <c r="B7">
        <v>97.12</v>
      </c>
      <c r="C7">
        <v>0.98</v>
      </c>
      <c r="D7">
        <f t="shared" si="0"/>
        <v>98</v>
      </c>
    </row>
    <row r="8" spans="1:4" x14ac:dyDescent="0.25">
      <c r="A8">
        <v>5628</v>
      </c>
      <c r="B8">
        <v>96.52</v>
      </c>
      <c r="C8">
        <v>0.97299999999999998</v>
      </c>
      <c r="D8">
        <f t="shared" si="0"/>
        <v>97.3</v>
      </c>
    </row>
    <row r="9" spans="1:4" x14ac:dyDescent="0.25">
      <c r="A9">
        <v>5548</v>
      </c>
      <c r="B9">
        <v>95.15</v>
      </c>
      <c r="C9">
        <v>0.95799999999999996</v>
      </c>
      <c r="D9">
        <f t="shared" ref="D9:D40" si="1">C9*100</f>
        <v>95.8</v>
      </c>
    </row>
    <row r="10" spans="1:4" x14ac:dyDescent="0.25">
      <c r="A10">
        <v>5501</v>
      </c>
      <c r="B10">
        <v>94.34</v>
      </c>
      <c r="C10">
        <v>0.95199999999999996</v>
      </c>
      <c r="D10">
        <f t="shared" si="1"/>
        <v>95.199999999999989</v>
      </c>
    </row>
    <row r="11" spans="1:4" x14ac:dyDescent="0.25">
      <c r="A11">
        <v>5473</v>
      </c>
      <c r="B11">
        <v>93.86</v>
      </c>
      <c r="C11">
        <v>0.94799999999999995</v>
      </c>
      <c r="D11">
        <f t="shared" si="1"/>
        <v>94.8</v>
      </c>
    </row>
    <row r="12" spans="1:4" x14ac:dyDescent="0.25">
      <c r="A12">
        <v>5456</v>
      </c>
      <c r="B12">
        <v>93.57</v>
      </c>
      <c r="C12">
        <v>0.94499999999999995</v>
      </c>
      <c r="D12">
        <f t="shared" si="1"/>
        <v>94.5</v>
      </c>
    </row>
    <row r="13" spans="1:4" x14ac:dyDescent="0.25">
      <c r="A13">
        <v>5416</v>
      </c>
      <c r="B13">
        <v>92.88</v>
      </c>
      <c r="C13">
        <v>0.94199999999999995</v>
      </c>
      <c r="D13">
        <f t="shared" si="1"/>
        <v>94.199999999999989</v>
      </c>
    </row>
    <row r="14" spans="1:4" x14ac:dyDescent="0.25">
      <c r="A14">
        <v>5401</v>
      </c>
      <c r="B14">
        <v>92.63</v>
      </c>
      <c r="C14">
        <v>0.93600000000000005</v>
      </c>
      <c r="D14">
        <f t="shared" si="1"/>
        <v>93.600000000000009</v>
      </c>
    </row>
    <row r="15" spans="1:4" x14ac:dyDescent="0.25">
      <c r="A15">
        <v>5370</v>
      </c>
      <c r="B15">
        <v>92.1</v>
      </c>
      <c r="C15">
        <v>0.93100000000000005</v>
      </c>
      <c r="D15">
        <f t="shared" si="1"/>
        <v>93.100000000000009</v>
      </c>
    </row>
    <row r="16" spans="1:4" x14ac:dyDescent="0.25">
      <c r="A16">
        <v>5323</v>
      </c>
      <c r="B16">
        <v>91.29</v>
      </c>
      <c r="C16">
        <v>0.92500000000000004</v>
      </c>
      <c r="D16">
        <f t="shared" si="1"/>
        <v>92.5</v>
      </c>
    </row>
    <row r="17" spans="1:4" x14ac:dyDescent="0.25">
      <c r="A17">
        <v>5318</v>
      </c>
      <c r="B17">
        <v>91.2</v>
      </c>
      <c r="C17">
        <v>0.92100000000000004</v>
      </c>
      <c r="D17">
        <f t="shared" si="1"/>
        <v>92.100000000000009</v>
      </c>
    </row>
    <row r="18" spans="1:4" x14ac:dyDescent="0.25">
      <c r="A18">
        <v>5267</v>
      </c>
      <c r="B18">
        <v>90.33</v>
      </c>
      <c r="C18">
        <v>0.91600000000000004</v>
      </c>
      <c r="D18">
        <f t="shared" si="1"/>
        <v>91.600000000000009</v>
      </c>
    </row>
    <row r="19" spans="1:4" x14ac:dyDescent="0.25">
      <c r="A19">
        <v>5265</v>
      </c>
      <c r="B19">
        <v>90.29</v>
      </c>
      <c r="C19">
        <v>0.91</v>
      </c>
      <c r="D19">
        <f t="shared" si="1"/>
        <v>91</v>
      </c>
    </row>
    <row r="20" spans="1:4" x14ac:dyDescent="0.25">
      <c r="A20">
        <v>5203</v>
      </c>
      <c r="B20">
        <v>89.23</v>
      </c>
      <c r="C20">
        <v>0.90500000000000003</v>
      </c>
      <c r="D20">
        <f t="shared" si="1"/>
        <v>90.5</v>
      </c>
    </row>
    <row r="21" spans="1:4" x14ac:dyDescent="0.25">
      <c r="A21">
        <v>5170</v>
      </c>
      <c r="B21">
        <v>88.67</v>
      </c>
      <c r="C21">
        <v>0.89900000000000002</v>
      </c>
      <c r="D21">
        <f t="shared" si="1"/>
        <v>89.9</v>
      </c>
    </row>
    <row r="22" spans="1:4" x14ac:dyDescent="0.25">
      <c r="A22">
        <v>5145</v>
      </c>
      <c r="B22">
        <v>88.24</v>
      </c>
      <c r="C22">
        <v>0.89500000000000002</v>
      </c>
      <c r="D22">
        <f t="shared" si="1"/>
        <v>89.5</v>
      </c>
    </row>
    <row r="23" spans="1:4" x14ac:dyDescent="0.25">
      <c r="A23">
        <v>5141</v>
      </c>
      <c r="B23">
        <v>88.17</v>
      </c>
      <c r="C23">
        <v>0.89200000000000002</v>
      </c>
      <c r="D23">
        <f t="shared" si="1"/>
        <v>89.2</v>
      </c>
    </row>
    <row r="24" spans="1:4" x14ac:dyDescent="0.25">
      <c r="A24">
        <v>5099</v>
      </c>
      <c r="B24">
        <v>87.45</v>
      </c>
      <c r="C24">
        <v>0.88300000000000001</v>
      </c>
      <c r="D24">
        <f t="shared" si="1"/>
        <v>88.3</v>
      </c>
    </row>
    <row r="25" spans="1:4" x14ac:dyDescent="0.25">
      <c r="A25">
        <v>5036</v>
      </c>
      <c r="B25">
        <v>86.37</v>
      </c>
      <c r="C25">
        <v>0.876</v>
      </c>
      <c r="D25">
        <f t="shared" si="1"/>
        <v>87.6</v>
      </c>
    </row>
    <row r="26" spans="1:4" x14ac:dyDescent="0.25">
      <c r="A26">
        <v>4997</v>
      </c>
      <c r="B26">
        <v>85.7</v>
      </c>
      <c r="C26">
        <v>0.87</v>
      </c>
      <c r="D26">
        <f t="shared" si="1"/>
        <v>87</v>
      </c>
    </row>
    <row r="27" spans="1:4" x14ac:dyDescent="0.25">
      <c r="A27">
        <v>4972</v>
      </c>
      <c r="B27">
        <v>85.27</v>
      </c>
      <c r="C27">
        <v>0.86599999999999999</v>
      </c>
      <c r="D27">
        <f t="shared" si="1"/>
        <v>86.6</v>
      </c>
    </row>
    <row r="28" spans="1:4" x14ac:dyDescent="0.25">
      <c r="A28">
        <v>4962</v>
      </c>
      <c r="B28">
        <v>85.1</v>
      </c>
      <c r="C28">
        <v>0.85899999999999999</v>
      </c>
      <c r="D28">
        <f t="shared" si="1"/>
        <v>85.9</v>
      </c>
    </row>
    <row r="29" spans="1:4" x14ac:dyDescent="0.25">
      <c r="A29">
        <v>4905</v>
      </c>
      <c r="B29">
        <v>84.12</v>
      </c>
      <c r="C29">
        <v>0.85399999999999998</v>
      </c>
      <c r="D29">
        <f t="shared" si="1"/>
        <v>85.399999999999991</v>
      </c>
    </row>
    <row r="30" spans="1:4" x14ac:dyDescent="0.25">
      <c r="A30">
        <v>4878</v>
      </c>
      <c r="B30">
        <v>83.66</v>
      </c>
      <c r="C30">
        <v>0.84899999999999998</v>
      </c>
      <c r="D30">
        <f t="shared" si="1"/>
        <v>84.899999999999991</v>
      </c>
    </row>
    <row r="31" spans="1:4" x14ac:dyDescent="0.25">
      <c r="A31">
        <v>4811</v>
      </c>
      <c r="B31">
        <v>82.51</v>
      </c>
      <c r="C31">
        <v>0.83899999999999997</v>
      </c>
      <c r="D31">
        <f t="shared" si="1"/>
        <v>83.899999999999991</v>
      </c>
    </row>
    <row r="32" spans="1:4" x14ac:dyDescent="0.25">
      <c r="A32">
        <v>4805</v>
      </c>
      <c r="B32">
        <v>82.41</v>
      </c>
      <c r="C32">
        <v>0.83599999999999997</v>
      </c>
      <c r="D32">
        <f t="shared" si="1"/>
        <v>83.6</v>
      </c>
    </row>
    <row r="33" spans="1:4" x14ac:dyDescent="0.25">
      <c r="A33">
        <v>4768</v>
      </c>
      <c r="B33">
        <v>81.77</v>
      </c>
      <c r="C33">
        <v>0.82699999999999996</v>
      </c>
      <c r="D33">
        <f t="shared" si="1"/>
        <v>82.699999999999989</v>
      </c>
    </row>
    <row r="34" spans="1:4" x14ac:dyDescent="0.25">
      <c r="A34">
        <v>4705</v>
      </c>
      <c r="B34">
        <v>80.69</v>
      </c>
      <c r="C34">
        <v>0.81399999999999995</v>
      </c>
      <c r="D34">
        <f t="shared" si="1"/>
        <v>81.399999999999991</v>
      </c>
    </row>
    <row r="35" spans="1:4" x14ac:dyDescent="0.25">
      <c r="A35">
        <v>4606</v>
      </c>
      <c r="B35">
        <v>78.989999999999995</v>
      </c>
      <c r="C35">
        <v>0.80300000000000005</v>
      </c>
      <c r="D35">
        <f t="shared" si="1"/>
        <v>80.300000000000011</v>
      </c>
    </row>
    <row r="36" spans="1:4" x14ac:dyDescent="0.25">
      <c r="A36">
        <v>4534</v>
      </c>
      <c r="B36">
        <v>77.760000000000005</v>
      </c>
      <c r="C36">
        <v>0.79</v>
      </c>
      <c r="D36">
        <f t="shared" si="1"/>
        <v>79</v>
      </c>
    </row>
    <row r="37" spans="1:4" x14ac:dyDescent="0.25">
      <c r="A37">
        <v>4503</v>
      </c>
      <c r="B37">
        <v>77.23</v>
      </c>
      <c r="C37">
        <v>0.78400000000000003</v>
      </c>
      <c r="D37">
        <f t="shared" si="1"/>
        <v>78.400000000000006</v>
      </c>
    </row>
    <row r="38" spans="1:4" x14ac:dyDescent="0.25">
      <c r="A38">
        <v>4454</v>
      </c>
      <c r="B38">
        <v>76.39</v>
      </c>
      <c r="C38">
        <v>0.78100000000000003</v>
      </c>
      <c r="D38">
        <f t="shared" si="1"/>
        <v>78.100000000000009</v>
      </c>
    </row>
    <row r="39" spans="1:4" x14ac:dyDescent="0.25">
      <c r="A39">
        <v>4456</v>
      </c>
      <c r="B39">
        <v>76.42</v>
      </c>
      <c r="C39">
        <v>0.77600000000000002</v>
      </c>
      <c r="D39">
        <f t="shared" si="1"/>
        <v>77.600000000000009</v>
      </c>
    </row>
    <row r="40" spans="1:4" x14ac:dyDescent="0.25">
      <c r="A40">
        <v>4434</v>
      </c>
      <c r="B40">
        <v>76.040000000000006</v>
      </c>
      <c r="C40">
        <v>0.77100000000000002</v>
      </c>
      <c r="D40">
        <f t="shared" si="1"/>
        <v>77.100000000000009</v>
      </c>
    </row>
    <row r="41" spans="1:4" x14ac:dyDescent="0.25">
      <c r="A41">
        <v>4418</v>
      </c>
      <c r="B41">
        <v>75.77</v>
      </c>
      <c r="C41">
        <v>0.76400000000000001</v>
      </c>
      <c r="D41">
        <f t="shared" ref="D41:D72" si="2">C41*100</f>
        <v>76.400000000000006</v>
      </c>
    </row>
    <row r="42" spans="1:4" x14ac:dyDescent="0.25">
      <c r="A42">
        <v>4371</v>
      </c>
      <c r="B42">
        <v>74.959999999999994</v>
      </c>
      <c r="C42">
        <v>0.76100000000000001</v>
      </c>
      <c r="D42">
        <f t="shared" si="2"/>
        <v>76.099999999999994</v>
      </c>
    </row>
    <row r="43" spans="1:4" x14ac:dyDescent="0.25">
      <c r="A43">
        <v>4337</v>
      </c>
      <c r="B43">
        <v>74.38</v>
      </c>
      <c r="C43">
        <v>0.75600000000000001</v>
      </c>
      <c r="D43">
        <f t="shared" si="2"/>
        <v>75.599999999999994</v>
      </c>
    </row>
    <row r="44" spans="1:4" x14ac:dyDescent="0.25">
      <c r="A44">
        <v>4308</v>
      </c>
      <c r="B44">
        <v>73.88</v>
      </c>
      <c r="C44">
        <v>0.751</v>
      </c>
      <c r="D44">
        <f t="shared" si="2"/>
        <v>75.099999999999994</v>
      </c>
    </row>
    <row r="45" spans="1:4" x14ac:dyDescent="0.25">
      <c r="A45">
        <v>4276</v>
      </c>
      <c r="B45">
        <v>73.33</v>
      </c>
      <c r="C45">
        <v>0.745</v>
      </c>
      <c r="D45">
        <f t="shared" si="2"/>
        <v>74.5</v>
      </c>
    </row>
    <row r="46" spans="1:4" x14ac:dyDescent="0.25">
      <c r="A46">
        <v>4245</v>
      </c>
      <c r="B46">
        <v>72.8</v>
      </c>
      <c r="C46">
        <v>0.74099999999999999</v>
      </c>
      <c r="D46">
        <f t="shared" si="2"/>
        <v>74.099999999999994</v>
      </c>
    </row>
    <row r="47" spans="1:4" x14ac:dyDescent="0.25">
      <c r="A47">
        <v>4221</v>
      </c>
      <c r="B47">
        <v>72.39</v>
      </c>
      <c r="C47">
        <v>0.73499999999999999</v>
      </c>
      <c r="D47">
        <f t="shared" si="2"/>
        <v>73.5</v>
      </c>
    </row>
    <row r="48" spans="1:4" x14ac:dyDescent="0.25">
      <c r="A48">
        <v>4214</v>
      </c>
      <c r="B48">
        <v>72.27</v>
      </c>
      <c r="C48">
        <v>0.73099999999999998</v>
      </c>
      <c r="D48">
        <f t="shared" si="2"/>
        <v>73.099999999999994</v>
      </c>
    </row>
    <row r="49" spans="1:4" x14ac:dyDescent="0.25">
      <c r="A49">
        <v>4183</v>
      </c>
      <c r="B49">
        <v>71.739999999999995</v>
      </c>
      <c r="C49">
        <v>0.72599999999999998</v>
      </c>
      <c r="D49">
        <f t="shared" si="2"/>
        <v>72.599999999999994</v>
      </c>
    </row>
    <row r="50" spans="1:4" x14ac:dyDescent="0.25">
      <c r="A50">
        <v>4136</v>
      </c>
      <c r="B50">
        <v>70.930000000000007</v>
      </c>
      <c r="C50">
        <v>0.71799999999999997</v>
      </c>
      <c r="D50">
        <f t="shared" si="2"/>
        <v>71.8</v>
      </c>
    </row>
    <row r="51" spans="1:4" x14ac:dyDescent="0.25">
      <c r="A51">
        <v>4083</v>
      </c>
      <c r="B51">
        <v>70.02</v>
      </c>
      <c r="C51">
        <v>0.71299999999999997</v>
      </c>
      <c r="D51">
        <f t="shared" si="2"/>
        <v>71.3</v>
      </c>
    </row>
    <row r="52" spans="1:4" x14ac:dyDescent="0.25">
      <c r="A52">
        <v>4088</v>
      </c>
      <c r="B52">
        <v>70.11</v>
      </c>
      <c r="C52">
        <v>0.71</v>
      </c>
      <c r="D52">
        <f t="shared" si="2"/>
        <v>71</v>
      </c>
    </row>
    <row r="53" spans="1:4" x14ac:dyDescent="0.25">
      <c r="A53">
        <v>4026</v>
      </c>
      <c r="B53">
        <v>69.05</v>
      </c>
      <c r="C53">
        <v>0.70399999999999996</v>
      </c>
      <c r="D53">
        <f t="shared" si="2"/>
        <v>70.399999999999991</v>
      </c>
    </row>
    <row r="54" spans="1:4" x14ac:dyDescent="0.25">
      <c r="A54">
        <v>3994</v>
      </c>
      <c r="B54">
        <v>68.5</v>
      </c>
      <c r="C54">
        <v>0.69799999999999995</v>
      </c>
      <c r="D54">
        <f t="shared" si="2"/>
        <v>69.8</v>
      </c>
    </row>
    <row r="55" spans="1:4" x14ac:dyDescent="0.25">
      <c r="A55">
        <v>3895</v>
      </c>
      <c r="B55">
        <v>66.8</v>
      </c>
      <c r="C55">
        <v>0.69499999999999995</v>
      </c>
      <c r="D55">
        <f t="shared" si="2"/>
        <v>69.5</v>
      </c>
    </row>
    <row r="56" spans="1:4" x14ac:dyDescent="0.25">
      <c r="A56">
        <v>3953</v>
      </c>
      <c r="B56">
        <v>67.790000000000006</v>
      </c>
      <c r="C56">
        <v>0.69</v>
      </c>
      <c r="D56">
        <f t="shared" si="2"/>
        <v>69</v>
      </c>
    </row>
    <row r="57" spans="1:4" x14ac:dyDescent="0.25">
      <c r="A57">
        <v>3928</v>
      </c>
      <c r="B57">
        <v>67.37</v>
      </c>
      <c r="C57">
        <v>0.68799999999999994</v>
      </c>
      <c r="D57">
        <f t="shared" si="2"/>
        <v>68.8</v>
      </c>
    </row>
    <row r="58" spans="1:4" x14ac:dyDescent="0.25">
      <c r="A58">
        <v>3869</v>
      </c>
      <c r="B58">
        <v>66.349999999999994</v>
      </c>
      <c r="C58">
        <v>0.68</v>
      </c>
      <c r="D58">
        <f t="shared" si="2"/>
        <v>68</v>
      </c>
    </row>
    <row r="59" spans="1:4" x14ac:dyDescent="0.25">
      <c r="A59">
        <v>3862</v>
      </c>
      <c r="B59">
        <v>66.23</v>
      </c>
      <c r="C59">
        <v>0.67600000000000005</v>
      </c>
      <c r="D59">
        <f t="shared" si="2"/>
        <v>67.600000000000009</v>
      </c>
    </row>
    <row r="60" spans="1:4" x14ac:dyDescent="0.25">
      <c r="A60">
        <v>3827</v>
      </c>
      <c r="B60">
        <v>65.63</v>
      </c>
      <c r="C60">
        <v>0.67100000000000004</v>
      </c>
      <c r="D60">
        <f t="shared" si="2"/>
        <v>67.100000000000009</v>
      </c>
    </row>
    <row r="61" spans="1:4" x14ac:dyDescent="0.25">
      <c r="A61">
        <v>3780</v>
      </c>
      <c r="B61">
        <v>64.83</v>
      </c>
      <c r="C61">
        <v>0.66400000000000003</v>
      </c>
      <c r="D61">
        <f t="shared" si="2"/>
        <v>66.400000000000006</v>
      </c>
    </row>
    <row r="62" spans="1:4" x14ac:dyDescent="0.25">
      <c r="A62">
        <v>3780</v>
      </c>
      <c r="B62">
        <v>64.83</v>
      </c>
      <c r="C62">
        <v>0.66100000000000003</v>
      </c>
      <c r="D62">
        <f t="shared" si="2"/>
        <v>66.100000000000009</v>
      </c>
    </row>
    <row r="63" spans="1:4" x14ac:dyDescent="0.25">
      <c r="A63">
        <v>3755</v>
      </c>
      <c r="B63">
        <v>64.400000000000006</v>
      </c>
      <c r="C63">
        <v>0.65200000000000002</v>
      </c>
      <c r="D63">
        <f t="shared" si="2"/>
        <v>65.2</v>
      </c>
    </row>
    <row r="64" spans="1:4" x14ac:dyDescent="0.25">
      <c r="A64">
        <v>3673</v>
      </c>
      <c r="B64">
        <v>62.99</v>
      </c>
      <c r="C64">
        <v>0.64100000000000001</v>
      </c>
      <c r="D64">
        <f t="shared" si="2"/>
        <v>64.099999999999994</v>
      </c>
    </row>
    <row r="65" spans="1:4" x14ac:dyDescent="0.25">
      <c r="A65">
        <v>3624</v>
      </c>
      <c r="B65">
        <v>62.15</v>
      </c>
      <c r="C65">
        <v>0.63</v>
      </c>
      <c r="D65">
        <f t="shared" si="2"/>
        <v>63</v>
      </c>
    </row>
    <row r="66" spans="1:4" x14ac:dyDescent="0.25">
      <c r="A66">
        <v>3541</v>
      </c>
      <c r="B66">
        <v>60.73</v>
      </c>
      <c r="C66">
        <v>0.62</v>
      </c>
      <c r="D66">
        <f t="shared" si="2"/>
        <v>62</v>
      </c>
    </row>
    <row r="67" spans="1:4" x14ac:dyDescent="0.25">
      <c r="A67">
        <v>3509</v>
      </c>
      <c r="B67">
        <v>60.18</v>
      </c>
      <c r="C67">
        <v>0.61599999999999999</v>
      </c>
      <c r="D67">
        <f t="shared" si="2"/>
        <v>61.6</v>
      </c>
    </row>
    <row r="68" spans="1:4" x14ac:dyDescent="0.25">
      <c r="A68">
        <v>3476</v>
      </c>
      <c r="B68">
        <v>59.61</v>
      </c>
      <c r="C68">
        <v>0.61</v>
      </c>
      <c r="D68">
        <f t="shared" si="2"/>
        <v>61</v>
      </c>
    </row>
    <row r="69" spans="1:4" x14ac:dyDescent="0.25">
      <c r="A69">
        <v>3451</v>
      </c>
      <c r="B69">
        <v>59.18</v>
      </c>
      <c r="C69">
        <v>0.60399999999999998</v>
      </c>
      <c r="D69">
        <f t="shared" si="2"/>
        <v>60.4</v>
      </c>
    </row>
    <row r="70" spans="1:4" x14ac:dyDescent="0.25">
      <c r="A70">
        <v>3410</v>
      </c>
      <c r="B70">
        <v>58.48</v>
      </c>
      <c r="C70">
        <v>0.59899999999999998</v>
      </c>
      <c r="D70">
        <f t="shared" si="2"/>
        <v>59.9</v>
      </c>
    </row>
    <row r="71" spans="1:4" x14ac:dyDescent="0.25">
      <c r="A71">
        <v>3378</v>
      </c>
      <c r="B71">
        <v>57.93</v>
      </c>
      <c r="C71">
        <v>0.59299999999999997</v>
      </c>
      <c r="D71">
        <f t="shared" si="2"/>
        <v>59.3</v>
      </c>
    </row>
    <row r="72" spans="1:4" x14ac:dyDescent="0.25">
      <c r="A72">
        <v>3361</v>
      </c>
      <c r="B72">
        <v>57.64</v>
      </c>
      <c r="C72">
        <v>0.59</v>
      </c>
      <c r="D72">
        <f t="shared" si="2"/>
        <v>59</v>
      </c>
    </row>
    <row r="73" spans="1:4" x14ac:dyDescent="0.25">
      <c r="A73">
        <v>3328</v>
      </c>
      <c r="B73">
        <v>57.08</v>
      </c>
      <c r="C73">
        <v>0.58599999999999997</v>
      </c>
      <c r="D73">
        <f t="shared" ref="D73:D75" si="3">C73*100</f>
        <v>58.599999999999994</v>
      </c>
    </row>
    <row r="74" spans="1:4" x14ac:dyDescent="0.25">
      <c r="A74">
        <v>3312</v>
      </c>
      <c r="B74">
        <v>56.8</v>
      </c>
      <c r="C74">
        <v>0.58099999999999996</v>
      </c>
      <c r="D74">
        <f t="shared" si="3"/>
        <v>58.099999999999994</v>
      </c>
    </row>
    <row r="75" spans="1:4" x14ac:dyDescent="0.25">
      <c r="A75">
        <v>3286</v>
      </c>
      <c r="B75">
        <v>56.35</v>
      </c>
      <c r="C75">
        <v>0.57599999999999996</v>
      </c>
      <c r="D75">
        <f t="shared" si="3"/>
        <v>57.599999999999994</v>
      </c>
    </row>
    <row r="76" spans="1:4" x14ac:dyDescent="0.25">
      <c r="A76">
        <v>3249</v>
      </c>
      <c r="B76">
        <v>55.72</v>
      </c>
      <c r="C76">
        <v>0.56599999999999995</v>
      </c>
      <c r="D76">
        <f t="shared" ref="D76:D109" si="4">C76*100</f>
        <v>56.599999999999994</v>
      </c>
    </row>
    <row r="77" spans="1:4" x14ac:dyDescent="0.25">
      <c r="A77">
        <v>3238</v>
      </c>
      <c r="B77">
        <v>55.53</v>
      </c>
      <c r="C77">
        <v>0.56000000000000005</v>
      </c>
      <c r="D77">
        <f t="shared" si="4"/>
        <v>56.000000000000007</v>
      </c>
    </row>
    <row r="78" spans="1:4" x14ac:dyDescent="0.25">
      <c r="A78">
        <v>3188</v>
      </c>
      <c r="B78">
        <v>54.67</v>
      </c>
      <c r="C78">
        <v>0.55400000000000005</v>
      </c>
      <c r="D78">
        <f t="shared" si="4"/>
        <v>55.400000000000006</v>
      </c>
    </row>
    <row r="79" spans="1:4" x14ac:dyDescent="0.25">
      <c r="A79">
        <v>3159</v>
      </c>
      <c r="B79">
        <v>54.18</v>
      </c>
      <c r="C79">
        <v>0.55000000000000004</v>
      </c>
      <c r="D79">
        <f t="shared" si="4"/>
        <v>55.000000000000007</v>
      </c>
    </row>
    <row r="80" spans="1:4" x14ac:dyDescent="0.25">
      <c r="A80">
        <v>3129</v>
      </c>
      <c r="B80">
        <v>53.66</v>
      </c>
      <c r="C80">
        <v>0.54300000000000004</v>
      </c>
      <c r="D80">
        <f t="shared" si="4"/>
        <v>54.300000000000004</v>
      </c>
    </row>
    <row r="81" spans="1:4" x14ac:dyDescent="0.25">
      <c r="A81">
        <v>3100</v>
      </c>
      <c r="B81">
        <v>53.17</v>
      </c>
      <c r="C81">
        <v>0.54</v>
      </c>
      <c r="D81">
        <f t="shared" si="4"/>
        <v>54</v>
      </c>
    </row>
    <row r="82" spans="1:4" x14ac:dyDescent="0.25">
      <c r="A82">
        <v>3070</v>
      </c>
      <c r="B82">
        <v>52.65</v>
      </c>
      <c r="C82">
        <v>0.53500000000000003</v>
      </c>
      <c r="D82">
        <f t="shared" si="4"/>
        <v>53.5</v>
      </c>
    </row>
    <row r="83" spans="1:4" x14ac:dyDescent="0.25">
      <c r="A83">
        <v>3049</v>
      </c>
      <c r="B83">
        <v>52.29</v>
      </c>
      <c r="C83">
        <v>0.53</v>
      </c>
      <c r="D83">
        <f t="shared" si="4"/>
        <v>53</v>
      </c>
    </row>
    <row r="84" spans="1:4" x14ac:dyDescent="0.25">
      <c r="A84">
        <v>2989</v>
      </c>
      <c r="B84">
        <v>51.26</v>
      </c>
      <c r="C84">
        <v>0.52700000000000002</v>
      </c>
      <c r="D84">
        <f t="shared" si="4"/>
        <v>52.7</v>
      </c>
    </row>
    <row r="85" spans="1:4" x14ac:dyDescent="0.25">
      <c r="A85">
        <v>2991</v>
      </c>
      <c r="B85">
        <v>51.3</v>
      </c>
      <c r="C85">
        <v>0.52200000000000002</v>
      </c>
      <c r="D85">
        <f t="shared" si="4"/>
        <v>52.2</v>
      </c>
    </row>
    <row r="86" spans="1:4" x14ac:dyDescent="0.25">
      <c r="A86">
        <v>2929</v>
      </c>
      <c r="B86">
        <v>50.23</v>
      </c>
      <c r="C86">
        <v>0.51600000000000001</v>
      </c>
      <c r="D86">
        <f t="shared" si="4"/>
        <v>51.6</v>
      </c>
    </row>
    <row r="87" spans="1:4" x14ac:dyDescent="0.25">
      <c r="A87">
        <v>2920</v>
      </c>
      <c r="B87">
        <v>50.08</v>
      </c>
      <c r="C87">
        <v>0.505</v>
      </c>
      <c r="D87">
        <f t="shared" si="4"/>
        <v>50.5</v>
      </c>
    </row>
    <row r="88" spans="1:4" x14ac:dyDescent="0.25">
      <c r="A88">
        <v>2868</v>
      </c>
      <c r="B88">
        <v>49.19</v>
      </c>
      <c r="C88">
        <v>0.5</v>
      </c>
      <c r="D88">
        <f t="shared" si="4"/>
        <v>50</v>
      </c>
    </row>
    <row r="89" spans="1:4" x14ac:dyDescent="0.25">
      <c r="A89">
        <v>2846</v>
      </c>
      <c r="B89">
        <v>48.81</v>
      </c>
      <c r="C89">
        <v>0.497</v>
      </c>
      <c r="D89">
        <f t="shared" si="4"/>
        <v>49.7</v>
      </c>
    </row>
    <row r="90" spans="1:4" x14ac:dyDescent="0.25">
      <c r="A90">
        <v>2821</v>
      </c>
      <c r="B90">
        <v>48.38</v>
      </c>
      <c r="C90">
        <v>0.49</v>
      </c>
      <c r="D90">
        <f t="shared" si="4"/>
        <v>49</v>
      </c>
    </row>
    <row r="91" spans="1:4" x14ac:dyDescent="0.25">
      <c r="A91">
        <v>2786</v>
      </c>
      <c r="B91">
        <v>47.78</v>
      </c>
      <c r="C91">
        <v>0.48499999999999999</v>
      </c>
      <c r="D91">
        <f t="shared" si="4"/>
        <v>48.5</v>
      </c>
    </row>
    <row r="92" spans="1:4" x14ac:dyDescent="0.25">
      <c r="A92">
        <v>2763</v>
      </c>
      <c r="B92">
        <v>47.39</v>
      </c>
      <c r="C92">
        <v>0.48199999999999998</v>
      </c>
      <c r="D92">
        <f t="shared" si="4"/>
        <v>48.199999999999996</v>
      </c>
    </row>
    <row r="93" spans="1:4" x14ac:dyDescent="0.25">
      <c r="A93">
        <v>2728</v>
      </c>
      <c r="B93">
        <v>46.79</v>
      </c>
      <c r="C93">
        <v>0.47699999999999998</v>
      </c>
      <c r="D93">
        <f t="shared" si="4"/>
        <v>47.699999999999996</v>
      </c>
    </row>
    <row r="94" spans="1:4" x14ac:dyDescent="0.25">
      <c r="A94">
        <v>2751</v>
      </c>
      <c r="B94">
        <v>47.18</v>
      </c>
      <c r="C94">
        <v>0.47</v>
      </c>
      <c r="D94">
        <f t="shared" si="4"/>
        <v>47</v>
      </c>
    </row>
    <row r="95" spans="1:4" x14ac:dyDescent="0.25">
      <c r="A95">
        <v>2670</v>
      </c>
      <c r="B95">
        <v>45.79</v>
      </c>
      <c r="C95">
        <v>0.46600000000000003</v>
      </c>
      <c r="D95">
        <f t="shared" si="4"/>
        <v>46.6</v>
      </c>
    </row>
    <row r="96" spans="1:4" x14ac:dyDescent="0.25">
      <c r="A96">
        <v>2611</v>
      </c>
      <c r="B96">
        <v>44.78</v>
      </c>
      <c r="C96">
        <v>0.45500000000000002</v>
      </c>
      <c r="D96">
        <f t="shared" si="4"/>
        <v>45.5</v>
      </c>
    </row>
    <row r="97" spans="1:4" x14ac:dyDescent="0.25">
      <c r="A97">
        <v>2634</v>
      </c>
      <c r="B97">
        <v>45.17</v>
      </c>
      <c r="C97">
        <v>0.45100000000000001</v>
      </c>
      <c r="D97">
        <f t="shared" si="4"/>
        <v>45.1</v>
      </c>
    </row>
    <row r="98" spans="1:4" x14ac:dyDescent="0.25">
      <c r="A98">
        <v>2576</v>
      </c>
      <c r="B98">
        <v>44.18</v>
      </c>
      <c r="C98">
        <v>0.44400000000000001</v>
      </c>
      <c r="D98">
        <f t="shared" si="4"/>
        <v>44.4</v>
      </c>
    </row>
    <row r="99" spans="1:4" x14ac:dyDescent="0.25">
      <c r="A99">
        <v>2541</v>
      </c>
      <c r="B99">
        <v>43.58</v>
      </c>
      <c r="C99">
        <v>0.44</v>
      </c>
      <c r="D99">
        <f t="shared" si="4"/>
        <v>44</v>
      </c>
    </row>
    <row r="100" spans="1:4" x14ac:dyDescent="0.25">
      <c r="A100">
        <v>2506</v>
      </c>
      <c r="B100">
        <v>42.98</v>
      </c>
      <c r="C100">
        <v>0.434</v>
      </c>
      <c r="D100">
        <f t="shared" si="4"/>
        <v>43.4</v>
      </c>
    </row>
    <row r="101" spans="1:4" x14ac:dyDescent="0.25">
      <c r="A101">
        <v>2481</v>
      </c>
      <c r="B101">
        <v>42.55</v>
      </c>
      <c r="C101">
        <v>0.42899999999999999</v>
      </c>
      <c r="D101">
        <f t="shared" si="4"/>
        <v>42.9</v>
      </c>
    </row>
    <row r="102" spans="1:4" x14ac:dyDescent="0.25">
      <c r="A102">
        <v>2440</v>
      </c>
      <c r="B102">
        <v>41.85</v>
      </c>
      <c r="C102">
        <v>0.42499999999999999</v>
      </c>
      <c r="D102">
        <f t="shared" si="4"/>
        <v>42.5</v>
      </c>
    </row>
    <row r="103" spans="1:4" x14ac:dyDescent="0.25">
      <c r="A103">
        <v>2426</v>
      </c>
      <c r="B103">
        <v>41.61</v>
      </c>
      <c r="C103">
        <v>0.42099999999999999</v>
      </c>
      <c r="D103">
        <f t="shared" si="4"/>
        <v>42.1</v>
      </c>
    </row>
    <row r="104" spans="1:4" x14ac:dyDescent="0.25">
      <c r="A104">
        <v>2373</v>
      </c>
      <c r="B104">
        <v>40.700000000000003</v>
      </c>
      <c r="C104">
        <v>0.41699999999999998</v>
      </c>
      <c r="D104">
        <f t="shared" si="4"/>
        <v>41.699999999999996</v>
      </c>
    </row>
    <row r="105" spans="1:4" x14ac:dyDescent="0.25">
      <c r="A105">
        <v>2346</v>
      </c>
      <c r="B105">
        <v>40.229999999999997</v>
      </c>
      <c r="C105">
        <v>0.41</v>
      </c>
      <c r="D105">
        <f t="shared" si="4"/>
        <v>41</v>
      </c>
    </row>
    <row r="106" spans="1:4" x14ac:dyDescent="0.25">
      <c r="A106">
        <v>2319</v>
      </c>
      <c r="B106">
        <v>39.770000000000003</v>
      </c>
      <c r="C106">
        <v>0.40699999999999997</v>
      </c>
      <c r="D106">
        <f t="shared" si="4"/>
        <v>40.699999999999996</v>
      </c>
    </row>
    <row r="107" spans="1:4" x14ac:dyDescent="0.25">
      <c r="A107">
        <v>2306</v>
      </c>
      <c r="B107">
        <v>39.549999999999997</v>
      </c>
      <c r="C107">
        <v>0.40100000000000002</v>
      </c>
      <c r="D107">
        <f t="shared" si="4"/>
        <v>40.1</v>
      </c>
    </row>
    <row r="108" spans="1:4" x14ac:dyDescent="0.25">
      <c r="A108">
        <v>2252</v>
      </c>
      <c r="B108">
        <v>38.619999999999997</v>
      </c>
      <c r="C108">
        <v>0.39400000000000002</v>
      </c>
      <c r="D108">
        <f t="shared" si="4"/>
        <v>39.4</v>
      </c>
    </row>
    <row r="109" spans="1:4" x14ac:dyDescent="0.25">
      <c r="A109">
        <v>2225</v>
      </c>
      <c r="B109">
        <v>38.159999999999997</v>
      </c>
      <c r="C109">
        <v>0.39</v>
      </c>
      <c r="D109">
        <f t="shared" si="4"/>
        <v>39</v>
      </c>
    </row>
    <row r="110" spans="1:4" x14ac:dyDescent="0.25">
      <c r="A110">
        <v>2198</v>
      </c>
      <c r="B110">
        <v>37.700000000000003</v>
      </c>
      <c r="C110">
        <v>0.38100000000000001</v>
      </c>
      <c r="D110">
        <f t="shared" ref="D110:D144" si="5">C110*100</f>
        <v>38.1</v>
      </c>
    </row>
    <row r="111" spans="1:4" x14ac:dyDescent="0.25">
      <c r="A111">
        <v>2158</v>
      </c>
      <c r="B111">
        <v>37.01</v>
      </c>
      <c r="C111">
        <v>0.376</v>
      </c>
      <c r="D111">
        <f t="shared" si="5"/>
        <v>37.6</v>
      </c>
    </row>
    <row r="112" spans="1:4" x14ac:dyDescent="0.25">
      <c r="A112">
        <v>2117</v>
      </c>
      <c r="B112">
        <v>36.31</v>
      </c>
      <c r="C112">
        <v>0.37</v>
      </c>
      <c r="D112">
        <f t="shared" si="5"/>
        <v>37</v>
      </c>
    </row>
    <row r="113" spans="1:4" x14ac:dyDescent="0.25">
      <c r="A113">
        <v>2091</v>
      </c>
      <c r="B113">
        <v>35.86</v>
      </c>
      <c r="C113">
        <v>0.36599999999999999</v>
      </c>
      <c r="D113">
        <f t="shared" si="5"/>
        <v>36.6</v>
      </c>
    </row>
    <row r="114" spans="1:4" x14ac:dyDescent="0.25">
      <c r="A114">
        <v>2030</v>
      </c>
      <c r="B114">
        <v>34.81</v>
      </c>
      <c r="C114">
        <v>0.35099999999999998</v>
      </c>
      <c r="D114">
        <f t="shared" si="5"/>
        <v>35.099999999999994</v>
      </c>
    </row>
    <row r="115" spans="1:4" x14ac:dyDescent="0.25">
      <c r="A115">
        <v>2046</v>
      </c>
      <c r="B115">
        <v>35.090000000000003</v>
      </c>
      <c r="C115">
        <v>0.34599999999999997</v>
      </c>
      <c r="D115">
        <f t="shared" si="5"/>
        <v>34.599999999999994</v>
      </c>
    </row>
    <row r="116" spans="1:4" x14ac:dyDescent="0.25">
      <c r="A116">
        <v>1954</v>
      </c>
      <c r="B116">
        <v>33.51</v>
      </c>
      <c r="C116">
        <v>0.34</v>
      </c>
      <c r="D116">
        <f t="shared" si="5"/>
        <v>34</v>
      </c>
    </row>
    <row r="117" spans="1:4" x14ac:dyDescent="0.25">
      <c r="A117">
        <v>1924</v>
      </c>
      <c r="B117">
        <v>33</v>
      </c>
      <c r="C117">
        <v>0.33500000000000002</v>
      </c>
      <c r="D117">
        <f t="shared" si="5"/>
        <v>33.5</v>
      </c>
    </row>
    <row r="118" spans="1:4" x14ac:dyDescent="0.25">
      <c r="A118">
        <v>1893</v>
      </c>
      <c r="B118">
        <v>32.46</v>
      </c>
      <c r="C118">
        <v>0.33</v>
      </c>
      <c r="D118">
        <f t="shared" si="5"/>
        <v>33</v>
      </c>
    </row>
    <row r="119" spans="1:4" x14ac:dyDescent="0.25">
      <c r="A119">
        <v>1863</v>
      </c>
      <c r="B119">
        <v>31.95</v>
      </c>
      <c r="C119">
        <v>0.32600000000000001</v>
      </c>
      <c r="D119">
        <f t="shared" si="5"/>
        <v>32.6</v>
      </c>
    </row>
    <row r="120" spans="1:4" x14ac:dyDescent="0.25">
      <c r="A120">
        <v>1832</v>
      </c>
      <c r="B120">
        <v>31.42</v>
      </c>
      <c r="C120">
        <v>0.31900000000000001</v>
      </c>
      <c r="D120">
        <f t="shared" si="5"/>
        <v>31.900000000000002</v>
      </c>
    </row>
    <row r="121" spans="1:4" x14ac:dyDescent="0.25">
      <c r="A121">
        <v>1802</v>
      </c>
      <c r="B121">
        <v>30.9</v>
      </c>
      <c r="C121">
        <v>0.314</v>
      </c>
      <c r="D121">
        <f t="shared" si="5"/>
        <v>31.4</v>
      </c>
    </row>
    <row r="122" spans="1:4" x14ac:dyDescent="0.25">
      <c r="A122">
        <v>1817</v>
      </c>
      <c r="B122">
        <v>31.16</v>
      </c>
      <c r="C122">
        <v>0.309</v>
      </c>
      <c r="D122">
        <f t="shared" si="5"/>
        <v>30.9</v>
      </c>
    </row>
    <row r="123" spans="1:4" x14ac:dyDescent="0.25">
      <c r="A123">
        <v>1771</v>
      </c>
      <c r="B123">
        <v>30.37</v>
      </c>
      <c r="C123">
        <v>0.30399999999999999</v>
      </c>
      <c r="D123">
        <f t="shared" si="5"/>
        <v>30.4</v>
      </c>
    </row>
    <row r="124" spans="1:4" x14ac:dyDescent="0.25">
      <c r="A124">
        <v>1726</v>
      </c>
      <c r="B124">
        <v>29.6</v>
      </c>
      <c r="C124">
        <v>0.29799999999999999</v>
      </c>
      <c r="D124">
        <f t="shared" si="5"/>
        <v>29.799999999999997</v>
      </c>
    </row>
    <row r="125" spans="1:4" x14ac:dyDescent="0.25">
      <c r="A125">
        <v>1679</v>
      </c>
      <c r="B125">
        <v>28.79</v>
      </c>
      <c r="C125">
        <v>0.29299999999999998</v>
      </c>
      <c r="D125">
        <f t="shared" si="5"/>
        <v>29.299999999999997</v>
      </c>
    </row>
    <row r="126" spans="1:4" x14ac:dyDescent="0.25">
      <c r="A126">
        <v>1662</v>
      </c>
      <c r="B126">
        <v>28.5</v>
      </c>
      <c r="C126">
        <v>0.28899999999999998</v>
      </c>
      <c r="D126">
        <f t="shared" si="5"/>
        <v>28.9</v>
      </c>
    </row>
    <row r="127" spans="1:4" x14ac:dyDescent="0.25">
      <c r="A127">
        <v>1645</v>
      </c>
      <c r="B127">
        <v>28.21</v>
      </c>
      <c r="C127">
        <v>0.28000000000000003</v>
      </c>
      <c r="D127">
        <f t="shared" si="5"/>
        <v>28.000000000000004</v>
      </c>
    </row>
    <row r="128" spans="1:4" x14ac:dyDescent="0.25">
      <c r="A128">
        <v>1645</v>
      </c>
      <c r="B128">
        <v>28.21</v>
      </c>
      <c r="C128">
        <v>0.27500000000000002</v>
      </c>
      <c r="D128">
        <f t="shared" si="5"/>
        <v>27.500000000000004</v>
      </c>
    </row>
    <row r="129" spans="1:4" x14ac:dyDescent="0.25">
      <c r="A129">
        <v>1611</v>
      </c>
      <c r="B129">
        <v>27.63</v>
      </c>
      <c r="C129">
        <v>0.27100000000000002</v>
      </c>
      <c r="D129">
        <f t="shared" si="5"/>
        <v>27.1</v>
      </c>
    </row>
    <row r="130" spans="1:4" x14ac:dyDescent="0.25">
      <c r="A130">
        <v>1577</v>
      </c>
      <c r="B130">
        <v>27.05</v>
      </c>
      <c r="C130">
        <v>0.26500000000000001</v>
      </c>
      <c r="D130">
        <f t="shared" si="5"/>
        <v>26.5</v>
      </c>
    </row>
    <row r="131" spans="1:4" x14ac:dyDescent="0.25">
      <c r="A131">
        <v>1611</v>
      </c>
      <c r="B131">
        <v>27.63</v>
      </c>
      <c r="C131">
        <v>0.26</v>
      </c>
      <c r="D131">
        <f t="shared" si="5"/>
        <v>26</v>
      </c>
    </row>
    <row r="132" spans="1:4" x14ac:dyDescent="0.25">
      <c r="A132">
        <v>1493</v>
      </c>
      <c r="B132">
        <v>25.6</v>
      </c>
      <c r="C132">
        <v>0.255</v>
      </c>
      <c r="D132">
        <f t="shared" si="5"/>
        <v>25.5</v>
      </c>
    </row>
    <row r="133" spans="1:4" x14ac:dyDescent="0.25">
      <c r="A133">
        <v>1442</v>
      </c>
      <c r="B133">
        <v>24.73</v>
      </c>
      <c r="C133">
        <v>0.248</v>
      </c>
      <c r="D133">
        <f t="shared" si="5"/>
        <v>24.8</v>
      </c>
    </row>
    <row r="134" spans="1:4" x14ac:dyDescent="0.25">
      <c r="A134">
        <v>1476</v>
      </c>
      <c r="B134">
        <v>25.31</v>
      </c>
      <c r="C134">
        <v>0.246</v>
      </c>
      <c r="D134">
        <f t="shared" si="5"/>
        <v>24.6</v>
      </c>
    </row>
    <row r="135" spans="1:4" x14ac:dyDescent="0.25">
      <c r="A135">
        <v>1442</v>
      </c>
      <c r="B135">
        <v>24.73</v>
      </c>
      <c r="C135">
        <v>0.24399999999999999</v>
      </c>
      <c r="D135">
        <f t="shared" si="5"/>
        <v>24.4</v>
      </c>
    </row>
    <row r="136" spans="1:4" x14ac:dyDescent="0.25">
      <c r="A136">
        <v>1425</v>
      </c>
      <c r="B136">
        <v>24.44</v>
      </c>
      <c r="C136">
        <v>0.22900000000000001</v>
      </c>
      <c r="D136">
        <f t="shared" si="5"/>
        <v>22.900000000000002</v>
      </c>
    </row>
    <row r="137" spans="1:4" x14ac:dyDescent="0.25">
      <c r="A137">
        <v>1324</v>
      </c>
      <c r="B137">
        <v>22.71</v>
      </c>
      <c r="C137">
        <v>0.22</v>
      </c>
      <c r="D137">
        <f t="shared" si="5"/>
        <v>22</v>
      </c>
    </row>
    <row r="138" spans="1:4" x14ac:dyDescent="0.25">
      <c r="A138">
        <v>1269</v>
      </c>
      <c r="B138">
        <v>21.76</v>
      </c>
      <c r="C138">
        <v>0.214</v>
      </c>
      <c r="D138">
        <f t="shared" si="5"/>
        <v>21.4</v>
      </c>
    </row>
    <row r="139" spans="1:4" x14ac:dyDescent="0.25">
      <c r="A139">
        <v>1214</v>
      </c>
      <c r="B139">
        <v>20.82</v>
      </c>
      <c r="C139">
        <v>0.20599999999999999</v>
      </c>
      <c r="D139">
        <f t="shared" si="5"/>
        <v>20.599999999999998</v>
      </c>
    </row>
    <row r="140" spans="1:4" x14ac:dyDescent="0.25">
      <c r="A140">
        <v>1232</v>
      </c>
      <c r="B140">
        <v>21.13</v>
      </c>
      <c r="C140">
        <v>0.19700000000000001</v>
      </c>
      <c r="D140">
        <f t="shared" si="5"/>
        <v>19.7</v>
      </c>
    </row>
    <row r="141" spans="1:4" x14ac:dyDescent="0.25">
      <c r="A141">
        <v>1177</v>
      </c>
      <c r="B141">
        <v>20.190000000000001</v>
      </c>
      <c r="C141">
        <v>0.189</v>
      </c>
      <c r="D141">
        <f t="shared" si="5"/>
        <v>18.899999999999999</v>
      </c>
    </row>
    <row r="142" spans="1:4" x14ac:dyDescent="0.25">
      <c r="A142">
        <v>1120</v>
      </c>
      <c r="B142">
        <v>19.21</v>
      </c>
      <c r="C142">
        <v>0.183</v>
      </c>
      <c r="D142">
        <f t="shared" si="5"/>
        <v>18.3</v>
      </c>
    </row>
    <row r="143" spans="1:4" x14ac:dyDescent="0.25">
      <c r="A143">
        <v>1139</v>
      </c>
      <c r="B143">
        <v>19.53</v>
      </c>
      <c r="C143">
        <v>0.17699999999999999</v>
      </c>
      <c r="D143">
        <f t="shared" si="5"/>
        <v>17.7</v>
      </c>
    </row>
    <row r="144" spans="1:4" x14ac:dyDescent="0.25">
      <c r="A144">
        <v>1213</v>
      </c>
      <c r="B144">
        <v>20.8</v>
      </c>
      <c r="C144">
        <v>0.17100000000000001</v>
      </c>
      <c r="D144">
        <f t="shared" si="5"/>
        <v>17.100000000000001</v>
      </c>
    </row>
    <row r="145" spans="1:4" x14ac:dyDescent="0.25">
      <c r="A145">
        <v>1157</v>
      </c>
      <c r="B145">
        <v>19.84</v>
      </c>
      <c r="C145">
        <v>0.16500000000000001</v>
      </c>
      <c r="D145">
        <f t="shared" ref="D145:D162" si="6">C145*100</f>
        <v>16.5</v>
      </c>
    </row>
    <row r="146" spans="1:4" x14ac:dyDescent="0.25">
      <c r="A146">
        <v>1045</v>
      </c>
      <c r="B146">
        <v>17.920000000000002</v>
      </c>
      <c r="C146">
        <v>0.154</v>
      </c>
      <c r="D146">
        <f t="shared" si="6"/>
        <v>15.4</v>
      </c>
    </row>
    <row r="147" spans="1:4" x14ac:dyDescent="0.25">
      <c r="A147">
        <v>934</v>
      </c>
      <c r="B147">
        <v>16.02</v>
      </c>
      <c r="C147">
        <v>0.15</v>
      </c>
      <c r="D147">
        <f t="shared" si="6"/>
        <v>15</v>
      </c>
    </row>
    <row r="148" spans="1:4" x14ac:dyDescent="0.25">
      <c r="A148">
        <v>914</v>
      </c>
      <c r="B148">
        <v>15.68</v>
      </c>
      <c r="C148">
        <v>0.14000000000000001</v>
      </c>
      <c r="D148">
        <f t="shared" si="6"/>
        <v>14.000000000000002</v>
      </c>
    </row>
    <row r="149" spans="1:4" x14ac:dyDescent="0.25">
      <c r="A149">
        <v>815</v>
      </c>
      <c r="B149">
        <v>13.98</v>
      </c>
      <c r="C149">
        <v>0.13</v>
      </c>
      <c r="D149">
        <f t="shared" si="6"/>
        <v>13</v>
      </c>
    </row>
    <row r="150" spans="1:4" x14ac:dyDescent="0.25">
      <c r="A150">
        <v>755</v>
      </c>
      <c r="B150">
        <v>12.95</v>
      </c>
      <c r="C150">
        <v>0.126</v>
      </c>
      <c r="D150">
        <f t="shared" si="6"/>
        <v>12.6</v>
      </c>
    </row>
    <row r="151" spans="1:4" x14ac:dyDescent="0.25">
      <c r="A151">
        <v>675</v>
      </c>
      <c r="B151">
        <v>11.58</v>
      </c>
      <c r="C151">
        <v>0.11899999999999999</v>
      </c>
      <c r="D151">
        <f t="shared" si="6"/>
        <v>11.899999999999999</v>
      </c>
    </row>
    <row r="152" spans="1:4" x14ac:dyDescent="0.25">
      <c r="A152">
        <v>655</v>
      </c>
      <c r="B152">
        <v>11.23</v>
      </c>
      <c r="C152">
        <v>0.114</v>
      </c>
      <c r="D152">
        <f t="shared" si="6"/>
        <v>11.4</v>
      </c>
    </row>
    <row r="153" spans="1:4" x14ac:dyDescent="0.25">
      <c r="A153">
        <v>635</v>
      </c>
      <c r="B153">
        <v>10.89</v>
      </c>
      <c r="C153">
        <v>0.11</v>
      </c>
      <c r="D153">
        <f t="shared" si="6"/>
        <v>11</v>
      </c>
    </row>
    <row r="154" spans="1:4" x14ac:dyDescent="0.25">
      <c r="A154">
        <v>575</v>
      </c>
      <c r="B154">
        <v>9.86</v>
      </c>
      <c r="C154">
        <v>0.10100000000000001</v>
      </c>
      <c r="D154">
        <f t="shared" si="6"/>
        <v>10.100000000000001</v>
      </c>
    </row>
    <row r="155" spans="1:4" x14ac:dyDescent="0.25">
      <c r="A155">
        <v>516</v>
      </c>
      <c r="B155">
        <v>8.85</v>
      </c>
      <c r="C155">
        <v>9.6000000000000002E-2</v>
      </c>
      <c r="D155">
        <f t="shared" si="6"/>
        <v>9.6</v>
      </c>
    </row>
    <row r="156" spans="1:4" x14ac:dyDescent="0.25">
      <c r="A156">
        <v>475</v>
      </c>
      <c r="B156">
        <v>8.15</v>
      </c>
      <c r="C156">
        <v>8.5000000000000006E-2</v>
      </c>
      <c r="D156">
        <f t="shared" si="6"/>
        <v>8.5</v>
      </c>
    </row>
    <row r="157" spans="1:4" x14ac:dyDescent="0.25">
      <c r="A157">
        <v>400</v>
      </c>
      <c r="B157">
        <v>6.86</v>
      </c>
      <c r="C157">
        <v>7.9000000000000001E-2</v>
      </c>
      <c r="D157">
        <f t="shared" si="6"/>
        <v>7.9</v>
      </c>
    </row>
    <row r="158" spans="1:4" x14ac:dyDescent="0.25">
      <c r="A158">
        <v>456</v>
      </c>
      <c r="B158">
        <v>7.82</v>
      </c>
      <c r="C158">
        <v>7.4999999999999997E-2</v>
      </c>
      <c r="D158">
        <f t="shared" si="6"/>
        <v>7.5</v>
      </c>
    </row>
    <row r="159" spans="1:4" x14ac:dyDescent="0.25">
      <c r="A159">
        <v>400</v>
      </c>
      <c r="B159">
        <v>6.86</v>
      </c>
      <c r="C159">
        <v>7.0000000000000007E-2</v>
      </c>
      <c r="D159">
        <f t="shared" si="6"/>
        <v>7.0000000000000009</v>
      </c>
    </row>
    <row r="160" spans="1:4" x14ac:dyDescent="0.25">
      <c r="A160">
        <v>343</v>
      </c>
      <c r="B160">
        <v>5.88</v>
      </c>
      <c r="C160">
        <v>6.4000000000000001E-2</v>
      </c>
      <c r="D160">
        <f t="shared" si="6"/>
        <v>6.4</v>
      </c>
    </row>
    <row r="161" spans="1:4" x14ac:dyDescent="0.25">
      <c r="A161">
        <v>229</v>
      </c>
      <c r="B161">
        <v>3.93</v>
      </c>
      <c r="C161">
        <v>5.3999999999999999E-2</v>
      </c>
      <c r="D161">
        <f t="shared" si="6"/>
        <v>5.4</v>
      </c>
    </row>
    <row r="162" spans="1:4" x14ac:dyDescent="0.25">
      <c r="A162">
        <v>286</v>
      </c>
      <c r="B162">
        <v>4.9000000000000004</v>
      </c>
      <c r="C162">
        <v>5.0999999999999997E-2</v>
      </c>
      <c r="D162">
        <f t="shared" si="6"/>
        <v>5.0999999999999996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163E-7F8A-4DA5-AE44-4C9AE901DB25}">
  <dimension ref="A1:J168"/>
  <sheetViews>
    <sheetView tabSelected="1" zoomScaleNormal="100" workbookViewId="0"/>
  </sheetViews>
  <sheetFormatPr baseColWidth="10" defaultRowHeight="15" x14ac:dyDescent="0.25"/>
  <cols>
    <col min="1" max="1" width="46.42578125" bestFit="1" customWidth="1"/>
    <col min="2" max="2" width="32" bestFit="1" customWidth="1"/>
    <col min="3" max="3" width="35.85546875" bestFit="1" customWidth="1"/>
    <col min="4" max="4" width="24" bestFit="1" customWidth="1"/>
    <col min="5" max="5" width="36.5703125" bestFit="1" customWidth="1"/>
    <col min="6" max="6" width="37.28515625" bestFit="1" customWidth="1"/>
    <col min="7" max="7" width="25.140625" bestFit="1" customWidth="1"/>
    <col min="8" max="8" width="26.5703125" bestFit="1" customWidth="1"/>
    <col min="9" max="9" width="39.140625" bestFit="1" customWidth="1"/>
    <col min="10" max="10" width="40.42578125" bestFit="1" customWidth="1"/>
  </cols>
  <sheetData>
    <row r="1" spans="1:10" x14ac:dyDescent="0.25">
      <c r="A1" s="9" t="s">
        <v>0</v>
      </c>
      <c r="B1" s="9" t="s">
        <v>15</v>
      </c>
      <c r="C1" s="9" t="s">
        <v>7</v>
      </c>
      <c r="D1" s="3" t="s">
        <v>4</v>
      </c>
      <c r="E1" s="3" t="s">
        <v>5</v>
      </c>
      <c r="F1" s="3" t="s">
        <v>6</v>
      </c>
      <c r="G1" s="2" t="s">
        <v>17</v>
      </c>
      <c r="H1" s="2" t="s">
        <v>10</v>
      </c>
      <c r="I1" s="2" t="s">
        <v>11</v>
      </c>
      <c r="J1" s="2" t="s">
        <v>12</v>
      </c>
    </row>
    <row r="2" spans="1:10" x14ac:dyDescent="0.25">
      <c r="A2" s="10">
        <v>0</v>
      </c>
      <c r="B2" s="10">
        <v>0</v>
      </c>
      <c r="C2" s="10">
        <v>0</v>
      </c>
      <c r="D2" s="4">
        <f>B2-C2</f>
        <v>0</v>
      </c>
      <c r="E2" s="5">
        <f>ABS(D2)</f>
        <v>0</v>
      </c>
      <c r="F2" s="6">
        <f>E2/$B$164</f>
        <v>0</v>
      </c>
      <c r="G2" s="7">
        <f>(A2-30.583)/57.098</f>
        <v>-0.53562296402676102</v>
      </c>
      <c r="H2" s="7">
        <f>G2-C2</f>
        <v>-0.53562296402676102</v>
      </c>
      <c r="I2" s="7">
        <f>ABS(H2)</f>
        <v>0.53562296402676102</v>
      </c>
      <c r="J2" s="8">
        <f>(I2/$B$164)</f>
        <v>5.3455385631413273E-3</v>
      </c>
    </row>
    <row r="3" spans="1:10" x14ac:dyDescent="0.25">
      <c r="A3" s="10">
        <v>5805</v>
      </c>
      <c r="B3" s="10">
        <v>99.56</v>
      </c>
      <c r="C3" s="10">
        <v>100.2</v>
      </c>
      <c r="D3" s="4">
        <f t="shared" ref="D3:D66" si="0">B3-C3</f>
        <v>-0.64000000000000057</v>
      </c>
      <c r="E3" s="5">
        <f t="shared" ref="E3:E66" si="1">ABS(D3)</f>
        <v>0.64000000000000057</v>
      </c>
      <c r="F3" s="6">
        <f t="shared" ref="F3:F66" si="2">E3/$B$164</f>
        <v>6.3872255489022013E-3</v>
      </c>
      <c r="G3" s="7">
        <f t="shared" ref="G3:G66" si="3">(A3-30.583)/57.098</f>
        <v>101.13168587341063</v>
      </c>
      <c r="H3" s="7">
        <f t="shared" ref="H3:H66" si="4">G3-C3</f>
        <v>0.93168587341062903</v>
      </c>
      <c r="I3" s="7">
        <f t="shared" ref="I3:I66" si="5">ABS(H3)</f>
        <v>0.93168587341062903</v>
      </c>
      <c r="J3" s="8">
        <f t="shared" ref="J3:J66" si="6">(I3/$B$164)</f>
        <v>9.298262209686917E-3</v>
      </c>
    </row>
    <row r="4" spans="1:10" x14ac:dyDescent="0.25">
      <c r="A4" s="10">
        <v>5752</v>
      </c>
      <c r="B4" s="10">
        <v>98.65</v>
      </c>
      <c r="C4" s="10">
        <v>99.5</v>
      </c>
      <c r="D4" s="4">
        <f t="shared" si="0"/>
        <v>-0.84999999999999432</v>
      </c>
      <c r="E4" s="5">
        <f t="shared" si="1"/>
        <v>0.84999999999999432</v>
      </c>
      <c r="F4" s="6">
        <f t="shared" si="2"/>
        <v>8.4830339321356717E-3</v>
      </c>
      <c r="G4" s="7">
        <f t="shared" si="3"/>
        <v>100.20345721391293</v>
      </c>
      <c r="H4" s="7">
        <f t="shared" si="4"/>
        <v>0.7034572139129267</v>
      </c>
      <c r="I4" s="7">
        <f t="shared" si="5"/>
        <v>0.7034572139129267</v>
      </c>
      <c r="J4" s="8">
        <f t="shared" si="6"/>
        <v>7.0205310769753159E-3</v>
      </c>
    </row>
    <row r="5" spans="1:10" x14ac:dyDescent="0.25">
      <c r="A5" s="10">
        <v>5704</v>
      </c>
      <c r="B5" s="10">
        <v>97.82</v>
      </c>
      <c r="C5" s="10">
        <v>99.1</v>
      </c>
      <c r="D5" s="4">
        <f t="shared" si="0"/>
        <v>-1.2800000000000011</v>
      </c>
      <c r="E5" s="5">
        <f t="shared" si="1"/>
        <v>1.2800000000000011</v>
      </c>
      <c r="F5" s="6">
        <f t="shared" si="2"/>
        <v>1.2774451097804403E-2</v>
      </c>
      <c r="G5" s="7">
        <f t="shared" si="3"/>
        <v>99.362797295877272</v>
      </c>
      <c r="H5" s="7">
        <f t="shared" si="4"/>
        <v>0.26279729587727729</v>
      </c>
      <c r="I5" s="7">
        <f t="shared" si="5"/>
        <v>0.26279729587727729</v>
      </c>
      <c r="J5" s="8">
        <f t="shared" si="6"/>
        <v>2.6227275037652422E-3</v>
      </c>
    </row>
    <row r="6" spans="1:10" x14ac:dyDescent="0.25">
      <c r="A6" s="10">
        <v>5699</v>
      </c>
      <c r="B6" s="10">
        <v>97.74</v>
      </c>
      <c r="C6" s="10">
        <v>98.4</v>
      </c>
      <c r="D6" s="4">
        <f t="shared" si="0"/>
        <v>-0.6600000000000108</v>
      </c>
      <c r="E6" s="5">
        <f t="shared" si="1"/>
        <v>0.6600000000000108</v>
      </c>
      <c r="F6" s="6">
        <f t="shared" si="2"/>
        <v>6.5868263473054965E-3</v>
      </c>
      <c r="G6" s="7">
        <f t="shared" si="3"/>
        <v>99.275228554415222</v>
      </c>
      <c r="H6" s="7">
        <f t="shared" si="4"/>
        <v>0.87522855441521585</v>
      </c>
      <c r="I6" s="7">
        <f t="shared" si="5"/>
        <v>0.87522855441521585</v>
      </c>
      <c r="J6" s="8">
        <f t="shared" si="6"/>
        <v>8.7348159123275034E-3</v>
      </c>
    </row>
    <row r="7" spans="1:10" x14ac:dyDescent="0.25">
      <c r="A7" s="10">
        <v>5663</v>
      </c>
      <c r="B7" s="10">
        <v>97.12</v>
      </c>
      <c r="C7" s="10">
        <v>98</v>
      </c>
      <c r="D7" s="4">
        <f t="shared" si="0"/>
        <v>-0.87999999999999545</v>
      </c>
      <c r="E7" s="5">
        <f t="shared" si="1"/>
        <v>0.87999999999999545</v>
      </c>
      <c r="F7" s="6">
        <f t="shared" si="2"/>
        <v>8.7824351297404735E-3</v>
      </c>
      <c r="G7" s="7">
        <f t="shared" si="3"/>
        <v>98.644733615888484</v>
      </c>
      <c r="H7" s="7">
        <f t="shared" si="4"/>
        <v>0.64473361588848377</v>
      </c>
      <c r="I7" s="7">
        <f t="shared" si="5"/>
        <v>0.64473361588848377</v>
      </c>
      <c r="J7" s="8">
        <f t="shared" si="6"/>
        <v>6.4344672244359656E-3</v>
      </c>
    </row>
    <row r="8" spans="1:10" x14ac:dyDescent="0.25">
      <c r="A8" s="10">
        <v>5628</v>
      </c>
      <c r="B8" s="10">
        <v>96.52</v>
      </c>
      <c r="C8" s="10">
        <v>97.3</v>
      </c>
      <c r="D8" s="4">
        <f t="shared" si="0"/>
        <v>-0.78000000000000114</v>
      </c>
      <c r="E8" s="5">
        <f t="shared" si="1"/>
        <v>0.78000000000000114</v>
      </c>
      <c r="F8" s="6">
        <f t="shared" si="2"/>
        <v>7.7844311377245623E-3</v>
      </c>
      <c r="G8" s="7">
        <f t="shared" si="3"/>
        <v>98.031752425654147</v>
      </c>
      <c r="H8" s="7">
        <f t="shared" si="4"/>
        <v>0.73175242565415033</v>
      </c>
      <c r="I8" s="7">
        <f t="shared" si="5"/>
        <v>0.73175242565415033</v>
      </c>
      <c r="J8" s="8">
        <f t="shared" si="6"/>
        <v>7.3029184197020989E-3</v>
      </c>
    </row>
    <row r="9" spans="1:10" x14ac:dyDescent="0.25">
      <c r="A9" s="10">
        <v>5548</v>
      </c>
      <c r="B9" s="10">
        <v>95.15</v>
      </c>
      <c r="C9" s="10">
        <v>95.8</v>
      </c>
      <c r="D9" s="4">
        <f t="shared" si="0"/>
        <v>-0.64999999999999147</v>
      </c>
      <c r="E9" s="5">
        <f t="shared" si="1"/>
        <v>0.64999999999999147</v>
      </c>
      <c r="F9" s="6">
        <f t="shared" si="2"/>
        <v>6.4870259481037071E-3</v>
      </c>
      <c r="G9" s="7">
        <f t="shared" si="3"/>
        <v>96.630652562261389</v>
      </c>
      <c r="H9" s="7">
        <f t="shared" si="4"/>
        <v>0.83065256226139184</v>
      </c>
      <c r="I9" s="7">
        <f t="shared" si="5"/>
        <v>0.83065256226139184</v>
      </c>
      <c r="J9" s="8">
        <f t="shared" si="6"/>
        <v>8.2899457311516149E-3</v>
      </c>
    </row>
    <row r="10" spans="1:10" x14ac:dyDescent="0.25">
      <c r="A10" s="10">
        <v>5501</v>
      </c>
      <c r="B10" s="10">
        <v>94.34</v>
      </c>
      <c r="C10" s="10">
        <v>95.199999999999989</v>
      </c>
      <c r="D10" s="4">
        <f t="shared" si="0"/>
        <v>-0.85999999999998522</v>
      </c>
      <c r="E10" s="5">
        <f t="shared" si="1"/>
        <v>0.85999999999998522</v>
      </c>
      <c r="F10" s="6">
        <f t="shared" si="2"/>
        <v>8.5828343313371774E-3</v>
      </c>
      <c r="G10" s="7">
        <f t="shared" si="3"/>
        <v>95.807506392518135</v>
      </c>
      <c r="H10" s="7">
        <f t="shared" si="4"/>
        <v>0.60750639251814675</v>
      </c>
      <c r="I10" s="7">
        <f t="shared" si="5"/>
        <v>0.60750639251814675</v>
      </c>
      <c r="J10" s="8">
        <f t="shared" si="6"/>
        <v>6.0629380490833011E-3</v>
      </c>
    </row>
    <row r="11" spans="1:10" x14ac:dyDescent="0.25">
      <c r="A11" s="10">
        <v>5473</v>
      </c>
      <c r="B11" s="10">
        <v>93.86</v>
      </c>
      <c r="C11" s="10">
        <v>94.8</v>
      </c>
      <c r="D11" s="4">
        <f t="shared" si="0"/>
        <v>-0.93999999999999773</v>
      </c>
      <c r="E11" s="5">
        <f t="shared" si="1"/>
        <v>0.93999999999999773</v>
      </c>
      <c r="F11" s="6">
        <f t="shared" si="2"/>
        <v>9.3812375249500771E-3</v>
      </c>
      <c r="G11" s="7">
        <f t="shared" si="3"/>
        <v>95.317121440330666</v>
      </c>
      <c r="H11" s="7">
        <f t="shared" si="4"/>
        <v>0.5171214403306692</v>
      </c>
      <c r="I11" s="7">
        <f t="shared" si="5"/>
        <v>0.5171214403306692</v>
      </c>
      <c r="J11" s="8">
        <f t="shared" si="6"/>
        <v>5.1608926180705507E-3</v>
      </c>
    </row>
    <row r="12" spans="1:10" x14ac:dyDescent="0.25">
      <c r="A12" s="10">
        <v>5456</v>
      </c>
      <c r="B12" s="10">
        <v>93.57</v>
      </c>
      <c r="C12" s="10">
        <v>94.5</v>
      </c>
      <c r="D12" s="4">
        <f t="shared" si="0"/>
        <v>-0.93000000000000682</v>
      </c>
      <c r="E12" s="5">
        <f t="shared" si="1"/>
        <v>0.93000000000000682</v>
      </c>
      <c r="F12" s="6">
        <f t="shared" si="2"/>
        <v>9.2814371257485713E-3</v>
      </c>
      <c r="G12" s="7">
        <f t="shared" si="3"/>
        <v>95.019387719359699</v>
      </c>
      <c r="H12" s="7">
        <f t="shared" si="4"/>
        <v>0.51938771935969896</v>
      </c>
      <c r="I12" s="7">
        <f t="shared" si="5"/>
        <v>0.51938771935969896</v>
      </c>
      <c r="J12" s="8">
        <f t="shared" si="6"/>
        <v>5.1835101732504883E-3</v>
      </c>
    </row>
    <row r="13" spans="1:10" x14ac:dyDescent="0.25">
      <c r="A13" s="10">
        <v>5416</v>
      </c>
      <c r="B13" s="10">
        <v>92.88</v>
      </c>
      <c r="C13" s="10">
        <v>94.199999999999989</v>
      </c>
      <c r="D13" s="4">
        <f t="shared" si="0"/>
        <v>-1.3199999999999932</v>
      </c>
      <c r="E13" s="5">
        <f t="shared" si="1"/>
        <v>1.3199999999999932</v>
      </c>
      <c r="F13" s="6">
        <f t="shared" si="2"/>
        <v>1.317365269461071E-2</v>
      </c>
      <c r="G13" s="7">
        <f t="shared" si="3"/>
        <v>94.318837787663327</v>
      </c>
      <c r="H13" s="7">
        <f t="shared" si="4"/>
        <v>0.11883778766333819</v>
      </c>
      <c r="I13" s="7">
        <f t="shared" si="5"/>
        <v>0.11883778766333819</v>
      </c>
      <c r="J13" s="8">
        <f t="shared" si="6"/>
        <v>1.1860058649035747E-3</v>
      </c>
    </row>
    <row r="14" spans="1:10" x14ac:dyDescent="0.25">
      <c r="A14" s="10">
        <v>5401</v>
      </c>
      <c r="B14" s="10">
        <v>92.63</v>
      </c>
      <c r="C14" s="10">
        <v>93.600000000000009</v>
      </c>
      <c r="D14" s="4">
        <f t="shared" si="0"/>
        <v>-0.97000000000001307</v>
      </c>
      <c r="E14" s="5">
        <f t="shared" si="1"/>
        <v>0.97000000000001307</v>
      </c>
      <c r="F14" s="6">
        <f t="shared" si="2"/>
        <v>9.6806387225550211E-3</v>
      </c>
      <c r="G14" s="7">
        <f t="shared" si="3"/>
        <v>94.056131563277177</v>
      </c>
      <c r="H14" s="7">
        <f t="shared" si="4"/>
        <v>0.45613156327716808</v>
      </c>
      <c r="I14" s="7">
        <f t="shared" si="5"/>
        <v>0.45613156327716808</v>
      </c>
      <c r="J14" s="8">
        <f t="shared" si="6"/>
        <v>4.5522112103509784E-3</v>
      </c>
    </row>
    <row r="15" spans="1:10" x14ac:dyDescent="0.25">
      <c r="A15" s="10">
        <v>5370</v>
      </c>
      <c r="B15" s="10">
        <v>92.1</v>
      </c>
      <c r="C15" s="10">
        <v>93.100000000000009</v>
      </c>
      <c r="D15" s="4">
        <f t="shared" si="0"/>
        <v>-1.0000000000000142</v>
      </c>
      <c r="E15" s="5">
        <f t="shared" si="1"/>
        <v>1.0000000000000142</v>
      </c>
      <c r="F15" s="6">
        <f t="shared" si="2"/>
        <v>9.9800399201598229E-3</v>
      </c>
      <c r="G15" s="7">
        <f t="shared" si="3"/>
        <v>93.513205366212489</v>
      </c>
      <c r="H15" s="7">
        <f t="shared" si="4"/>
        <v>0.41320536621248039</v>
      </c>
      <c r="I15" s="7">
        <f t="shared" si="5"/>
        <v>0.41320536621248039</v>
      </c>
      <c r="J15" s="8">
        <f t="shared" si="6"/>
        <v>4.1238060500247541E-3</v>
      </c>
    </row>
    <row r="16" spans="1:10" x14ac:dyDescent="0.25">
      <c r="A16" s="10">
        <v>5323</v>
      </c>
      <c r="B16" s="10">
        <v>91.29</v>
      </c>
      <c r="C16" s="10">
        <v>92.5</v>
      </c>
      <c r="D16" s="4">
        <f t="shared" si="0"/>
        <v>-1.2099999999999937</v>
      </c>
      <c r="E16" s="5">
        <f t="shared" si="1"/>
        <v>1.2099999999999937</v>
      </c>
      <c r="F16" s="6">
        <f t="shared" si="2"/>
        <v>1.2075848303393151E-2</v>
      </c>
      <c r="G16" s="7">
        <f t="shared" si="3"/>
        <v>92.690059196469235</v>
      </c>
      <c r="H16" s="7">
        <f t="shared" si="4"/>
        <v>0.1900591964692353</v>
      </c>
      <c r="I16" s="7">
        <f t="shared" si="5"/>
        <v>0.1900591964692353</v>
      </c>
      <c r="J16" s="8">
        <f t="shared" si="6"/>
        <v>1.8967983679564402E-3</v>
      </c>
    </row>
    <row r="17" spans="1:10" x14ac:dyDescent="0.25">
      <c r="A17" s="10">
        <v>5318</v>
      </c>
      <c r="B17" s="10">
        <v>91.2</v>
      </c>
      <c r="C17" s="10">
        <v>92.100000000000009</v>
      </c>
      <c r="D17" s="4">
        <f t="shared" si="0"/>
        <v>-0.90000000000000568</v>
      </c>
      <c r="E17" s="5">
        <f t="shared" si="1"/>
        <v>0.90000000000000568</v>
      </c>
      <c r="F17" s="6">
        <f t="shared" si="2"/>
        <v>8.9820359281437695E-3</v>
      </c>
      <c r="G17" s="7">
        <f t="shared" si="3"/>
        <v>92.602490455007185</v>
      </c>
      <c r="H17" s="7">
        <f t="shared" si="4"/>
        <v>0.50249045500717671</v>
      </c>
      <c r="I17" s="7">
        <f t="shared" si="5"/>
        <v>0.50249045500717671</v>
      </c>
      <c r="J17" s="8">
        <f t="shared" si="6"/>
        <v>5.0148748004708249E-3</v>
      </c>
    </row>
    <row r="18" spans="1:10" x14ac:dyDescent="0.25">
      <c r="A18" s="10">
        <v>5267</v>
      </c>
      <c r="B18" s="10">
        <v>90.33</v>
      </c>
      <c r="C18" s="10">
        <v>91.600000000000009</v>
      </c>
      <c r="D18" s="4">
        <f t="shared" si="0"/>
        <v>-1.2700000000000102</v>
      </c>
      <c r="E18" s="5">
        <f t="shared" si="1"/>
        <v>1.2700000000000102</v>
      </c>
      <c r="F18" s="6">
        <f t="shared" si="2"/>
        <v>1.2674650698602897E-2</v>
      </c>
      <c r="G18" s="7">
        <f t="shared" si="3"/>
        <v>91.709289292094297</v>
      </c>
      <c r="H18" s="7">
        <f t="shared" si="4"/>
        <v>0.10928929209428873</v>
      </c>
      <c r="I18" s="7">
        <f t="shared" si="5"/>
        <v>0.10928929209428873</v>
      </c>
      <c r="J18" s="8">
        <f t="shared" si="6"/>
        <v>1.0907114979469932E-3</v>
      </c>
    </row>
    <row r="19" spans="1:10" x14ac:dyDescent="0.25">
      <c r="A19" s="10">
        <v>5265</v>
      </c>
      <c r="B19" s="10">
        <v>90.29</v>
      </c>
      <c r="C19" s="10">
        <v>91</v>
      </c>
      <c r="D19" s="4">
        <f t="shared" si="0"/>
        <v>-0.70999999999999375</v>
      </c>
      <c r="E19" s="5">
        <f t="shared" si="1"/>
        <v>0.70999999999999375</v>
      </c>
      <c r="F19" s="6">
        <f t="shared" si="2"/>
        <v>7.0858283433133107E-3</v>
      </c>
      <c r="G19" s="7">
        <f t="shared" si="3"/>
        <v>91.67426179550948</v>
      </c>
      <c r="H19" s="7">
        <f t="shared" si="4"/>
        <v>0.67426179550948007</v>
      </c>
      <c r="I19" s="7">
        <f t="shared" si="5"/>
        <v>0.67426179550948007</v>
      </c>
      <c r="J19" s="8">
        <f t="shared" si="6"/>
        <v>6.7291596358231539E-3</v>
      </c>
    </row>
    <row r="20" spans="1:10" x14ac:dyDescent="0.25">
      <c r="A20" s="10">
        <v>5203</v>
      </c>
      <c r="B20" s="10">
        <v>89.23</v>
      </c>
      <c r="C20" s="10">
        <v>90.5</v>
      </c>
      <c r="D20" s="4">
        <f t="shared" si="0"/>
        <v>-1.269999999999996</v>
      </c>
      <c r="E20" s="5">
        <f t="shared" si="1"/>
        <v>1.269999999999996</v>
      </c>
      <c r="F20" s="6">
        <f t="shared" si="2"/>
        <v>1.2674650698602755E-2</v>
      </c>
      <c r="G20" s="7">
        <f t="shared" si="3"/>
        <v>90.58840940138009</v>
      </c>
      <c r="H20" s="7">
        <f t="shared" si="4"/>
        <v>8.8409401380090458E-2</v>
      </c>
      <c r="I20" s="7">
        <f t="shared" si="5"/>
        <v>8.8409401380090458E-2</v>
      </c>
      <c r="J20" s="8">
        <f t="shared" si="6"/>
        <v>8.8232935509072316E-4</v>
      </c>
    </row>
    <row r="21" spans="1:10" x14ac:dyDescent="0.25">
      <c r="A21" s="10">
        <v>5170</v>
      </c>
      <c r="B21" s="10">
        <v>88.67</v>
      </c>
      <c r="C21" s="10">
        <v>89.9</v>
      </c>
      <c r="D21" s="4">
        <f t="shared" si="0"/>
        <v>-1.230000000000004</v>
      </c>
      <c r="E21" s="5">
        <f t="shared" si="1"/>
        <v>1.230000000000004</v>
      </c>
      <c r="F21" s="6">
        <f t="shared" si="2"/>
        <v>1.2275449101796447E-2</v>
      </c>
      <c r="G21" s="7">
        <f t="shared" si="3"/>
        <v>90.010455707730571</v>
      </c>
      <c r="H21" s="7">
        <f t="shared" si="4"/>
        <v>0.11045570773056568</v>
      </c>
      <c r="I21" s="7">
        <f t="shared" si="5"/>
        <v>0.11045570773056568</v>
      </c>
      <c r="J21" s="8">
        <f t="shared" si="6"/>
        <v>1.1023523725605356E-3</v>
      </c>
    </row>
    <row r="22" spans="1:10" x14ac:dyDescent="0.25">
      <c r="A22" s="10">
        <v>5145</v>
      </c>
      <c r="B22" s="10">
        <v>88.24</v>
      </c>
      <c r="C22" s="10">
        <v>89.5</v>
      </c>
      <c r="D22" s="4">
        <f t="shared" si="0"/>
        <v>-1.2600000000000051</v>
      </c>
      <c r="E22" s="5">
        <f t="shared" si="1"/>
        <v>1.2600000000000051</v>
      </c>
      <c r="F22" s="6">
        <f t="shared" si="2"/>
        <v>1.2574850299401249E-2</v>
      </c>
      <c r="G22" s="7">
        <f t="shared" si="3"/>
        <v>89.572612000420335</v>
      </c>
      <c r="H22" s="7">
        <f t="shared" si="4"/>
        <v>7.2612000420335221E-2</v>
      </c>
      <c r="I22" s="7">
        <f t="shared" si="5"/>
        <v>7.2612000420335221E-2</v>
      </c>
      <c r="J22" s="8">
        <f t="shared" si="6"/>
        <v>7.2467066287759696E-4</v>
      </c>
    </row>
    <row r="23" spans="1:10" x14ac:dyDescent="0.25">
      <c r="A23" s="10">
        <v>5141</v>
      </c>
      <c r="B23" s="10">
        <v>88.17</v>
      </c>
      <c r="C23" s="10">
        <v>89.2</v>
      </c>
      <c r="D23" s="4">
        <f t="shared" si="0"/>
        <v>-1.0300000000000011</v>
      </c>
      <c r="E23" s="5">
        <f t="shared" si="1"/>
        <v>1.0300000000000011</v>
      </c>
      <c r="F23" s="6">
        <f t="shared" si="2"/>
        <v>1.0279441117764482E-2</v>
      </c>
      <c r="G23" s="7">
        <f t="shared" si="3"/>
        <v>89.502557007250701</v>
      </c>
      <c r="H23" s="7">
        <f t="shared" si="4"/>
        <v>0.30255700725069801</v>
      </c>
      <c r="I23" s="7">
        <f t="shared" si="5"/>
        <v>0.30255700725069801</v>
      </c>
      <c r="J23" s="8">
        <f t="shared" si="6"/>
        <v>3.0195310104860081E-3</v>
      </c>
    </row>
    <row r="24" spans="1:10" x14ac:dyDescent="0.25">
      <c r="A24" s="10">
        <v>5099</v>
      </c>
      <c r="B24" s="10">
        <v>87.45</v>
      </c>
      <c r="C24" s="10">
        <v>88.3</v>
      </c>
      <c r="D24" s="4">
        <f t="shared" si="0"/>
        <v>-0.84999999999999432</v>
      </c>
      <c r="E24" s="5">
        <f t="shared" si="1"/>
        <v>0.84999999999999432</v>
      </c>
      <c r="F24" s="6">
        <f t="shared" si="2"/>
        <v>8.4830339321356717E-3</v>
      </c>
      <c r="G24" s="7">
        <f t="shared" si="3"/>
        <v>88.766979578969497</v>
      </c>
      <c r="H24" s="7">
        <f t="shared" si="4"/>
        <v>0.46697957896950015</v>
      </c>
      <c r="I24" s="7">
        <f t="shared" si="5"/>
        <v>0.46697957896950015</v>
      </c>
      <c r="J24" s="8">
        <f t="shared" si="6"/>
        <v>4.6604748400149712E-3</v>
      </c>
    </row>
    <row r="25" spans="1:10" x14ac:dyDescent="0.25">
      <c r="A25" s="10">
        <v>5036</v>
      </c>
      <c r="B25" s="10">
        <v>86.37</v>
      </c>
      <c r="C25" s="10">
        <v>87.6</v>
      </c>
      <c r="D25" s="4">
        <f t="shared" si="0"/>
        <v>-1.2299999999999898</v>
      </c>
      <c r="E25" s="5">
        <f t="shared" si="1"/>
        <v>1.2299999999999898</v>
      </c>
      <c r="F25" s="6">
        <f t="shared" si="2"/>
        <v>1.2275449101796305E-2</v>
      </c>
      <c r="G25" s="7">
        <f t="shared" si="3"/>
        <v>87.663613436547692</v>
      </c>
      <c r="H25" s="7">
        <f t="shared" si="4"/>
        <v>6.3613436547697688E-2</v>
      </c>
      <c r="I25" s="7">
        <f t="shared" si="5"/>
        <v>6.3613436547697688E-2</v>
      </c>
      <c r="J25" s="8">
        <f t="shared" si="6"/>
        <v>6.3486463620456772E-4</v>
      </c>
    </row>
    <row r="26" spans="1:10" x14ac:dyDescent="0.25">
      <c r="A26" s="10">
        <v>4997</v>
      </c>
      <c r="B26" s="10">
        <v>85.7</v>
      </c>
      <c r="C26" s="10">
        <v>87</v>
      </c>
      <c r="D26" s="4">
        <f t="shared" si="0"/>
        <v>-1.2999999999999972</v>
      </c>
      <c r="E26" s="5">
        <f t="shared" si="1"/>
        <v>1.2999999999999972</v>
      </c>
      <c r="F26" s="6">
        <f t="shared" si="2"/>
        <v>1.2974051896207556E-2</v>
      </c>
      <c r="G26" s="7">
        <f t="shared" si="3"/>
        <v>86.980577253143721</v>
      </c>
      <c r="H26" s="7">
        <f t="shared" si="4"/>
        <v>-1.942274685627865E-2</v>
      </c>
      <c r="I26" s="7">
        <f t="shared" si="5"/>
        <v>1.942274685627865E-2</v>
      </c>
      <c r="J26" s="8">
        <f t="shared" si="6"/>
        <v>1.9383978898481686E-4</v>
      </c>
    </row>
    <row r="27" spans="1:10" x14ac:dyDescent="0.25">
      <c r="A27" s="10">
        <v>4972</v>
      </c>
      <c r="B27" s="10">
        <v>85.27</v>
      </c>
      <c r="C27" s="10">
        <v>86.6</v>
      </c>
      <c r="D27" s="4">
        <f t="shared" si="0"/>
        <v>-1.3299999999999983</v>
      </c>
      <c r="E27" s="5">
        <f t="shared" si="1"/>
        <v>1.3299999999999983</v>
      </c>
      <c r="F27" s="6">
        <f t="shared" si="2"/>
        <v>1.3273453093812358E-2</v>
      </c>
      <c r="G27" s="7">
        <f t="shared" si="3"/>
        <v>86.542733545833485</v>
      </c>
      <c r="H27" s="7">
        <f t="shared" si="4"/>
        <v>-5.7266454166509106E-2</v>
      </c>
      <c r="I27" s="7">
        <f t="shared" si="5"/>
        <v>5.7266454166509106E-2</v>
      </c>
      <c r="J27" s="8">
        <f t="shared" si="6"/>
        <v>5.7152149866775549E-4</v>
      </c>
    </row>
    <row r="28" spans="1:10" x14ac:dyDescent="0.25">
      <c r="A28" s="10">
        <v>4962</v>
      </c>
      <c r="B28" s="10">
        <v>85.1</v>
      </c>
      <c r="C28" s="10">
        <v>85.9</v>
      </c>
      <c r="D28" s="4">
        <f t="shared" si="0"/>
        <v>-0.80000000000001137</v>
      </c>
      <c r="E28" s="5">
        <f t="shared" si="1"/>
        <v>0.80000000000001137</v>
      </c>
      <c r="F28" s="6">
        <f t="shared" si="2"/>
        <v>7.9840319361278583E-3</v>
      </c>
      <c r="G28" s="7">
        <f t="shared" si="3"/>
        <v>86.367596062909385</v>
      </c>
      <c r="H28" s="7">
        <f t="shared" si="4"/>
        <v>0.46759606290937938</v>
      </c>
      <c r="I28" s="7">
        <f t="shared" si="5"/>
        <v>0.46759606290937938</v>
      </c>
      <c r="J28" s="8">
        <f t="shared" si="6"/>
        <v>4.6666273743451031E-3</v>
      </c>
    </row>
    <row r="29" spans="1:10" x14ac:dyDescent="0.25">
      <c r="A29" s="10">
        <v>4905</v>
      </c>
      <c r="B29" s="10">
        <v>84.12</v>
      </c>
      <c r="C29" s="10">
        <v>85.399999999999991</v>
      </c>
      <c r="D29" s="4">
        <f t="shared" si="0"/>
        <v>-1.2799999999999869</v>
      </c>
      <c r="E29" s="5">
        <f t="shared" si="1"/>
        <v>1.2799999999999869</v>
      </c>
      <c r="F29" s="6">
        <f t="shared" si="2"/>
        <v>1.277445109780426E-2</v>
      </c>
      <c r="G29" s="7">
        <f t="shared" si="3"/>
        <v>85.369312410242046</v>
      </c>
      <c r="H29" s="7">
        <f t="shared" si="4"/>
        <v>-3.0687589757945943E-2</v>
      </c>
      <c r="I29" s="7">
        <f t="shared" si="5"/>
        <v>3.0687589757945943E-2</v>
      </c>
      <c r="J29" s="8">
        <f t="shared" si="6"/>
        <v>3.0626337083778385E-4</v>
      </c>
    </row>
    <row r="30" spans="1:10" x14ac:dyDescent="0.25">
      <c r="A30" s="10">
        <v>4878</v>
      </c>
      <c r="B30" s="10">
        <v>83.66</v>
      </c>
      <c r="C30" s="10">
        <v>84.899999999999991</v>
      </c>
      <c r="D30" s="4">
        <f t="shared" si="0"/>
        <v>-1.2399999999999949</v>
      </c>
      <c r="E30" s="5">
        <f t="shared" si="1"/>
        <v>1.2399999999999949</v>
      </c>
      <c r="F30" s="6">
        <f t="shared" si="2"/>
        <v>1.2375249500997953E-2</v>
      </c>
      <c r="G30" s="7">
        <f t="shared" si="3"/>
        <v>84.896441206346992</v>
      </c>
      <c r="H30" s="7">
        <f t="shared" si="4"/>
        <v>-3.5587936529992703E-3</v>
      </c>
      <c r="I30" s="7">
        <f t="shared" si="5"/>
        <v>3.5587936529992703E-3</v>
      </c>
      <c r="J30" s="8">
        <f t="shared" si="6"/>
        <v>3.5516902724543612E-5</v>
      </c>
    </row>
    <row r="31" spans="1:10" x14ac:dyDescent="0.25">
      <c r="A31" s="10">
        <v>4811</v>
      </c>
      <c r="B31" s="10">
        <v>82.51</v>
      </c>
      <c r="C31" s="10">
        <v>83.899999999999991</v>
      </c>
      <c r="D31" s="4">
        <f t="shared" si="0"/>
        <v>-1.3899999999999864</v>
      </c>
      <c r="E31" s="5">
        <f t="shared" si="1"/>
        <v>1.3899999999999864</v>
      </c>
      <c r="F31" s="6">
        <f t="shared" si="2"/>
        <v>1.387225548902182E-2</v>
      </c>
      <c r="G31" s="7">
        <f t="shared" si="3"/>
        <v>83.723020070755553</v>
      </c>
      <c r="H31" s="7">
        <f t="shared" si="4"/>
        <v>-0.17697992924443895</v>
      </c>
      <c r="I31" s="7">
        <f t="shared" si="5"/>
        <v>0.17697992924443895</v>
      </c>
      <c r="J31" s="8">
        <f t="shared" si="6"/>
        <v>1.7662667589265365E-3</v>
      </c>
    </row>
    <row r="32" spans="1:10" x14ac:dyDescent="0.25">
      <c r="A32" s="10">
        <v>4805</v>
      </c>
      <c r="B32" s="10">
        <v>82.41</v>
      </c>
      <c r="C32" s="10">
        <v>83.6</v>
      </c>
      <c r="D32" s="4">
        <f t="shared" si="0"/>
        <v>-1.1899999999999977</v>
      </c>
      <c r="E32" s="5">
        <f t="shared" si="1"/>
        <v>1.1899999999999977</v>
      </c>
      <c r="F32" s="6">
        <f t="shared" si="2"/>
        <v>1.1876247504989997E-2</v>
      </c>
      <c r="G32" s="7">
        <f t="shared" si="3"/>
        <v>83.617937581001087</v>
      </c>
      <c r="H32" s="7">
        <f t="shared" si="4"/>
        <v>1.793758100109244E-2</v>
      </c>
      <c r="I32" s="7">
        <f t="shared" si="5"/>
        <v>1.793758100109244E-2</v>
      </c>
      <c r="J32" s="8">
        <f t="shared" si="6"/>
        <v>1.790177744620004E-4</v>
      </c>
    </row>
    <row r="33" spans="1:10" x14ac:dyDescent="0.25">
      <c r="A33" s="10">
        <v>4768</v>
      </c>
      <c r="B33" s="10">
        <v>81.77</v>
      </c>
      <c r="C33" s="10">
        <v>82.699999999999989</v>
      </c>
      <c r="D33" s="4">
        <f t="shared" si="0"/>
        <v>-0.92999999999999261</v>
      </c>
      <c r="E33" s="5">
        <f t="shared" si="1"/>
        <v>0.92999999999999261</v>
      </c>
      <c r="F33" s="6">
        <f t="shared" si="2"/>
        <v>9.2814371257484291E-3</v>
      </c>
      <c r="G33" s="7">
        <f t="shared" si="3"/>
        <v>82.969928894181947</v>
      </c>
      <c r="H33" s="7">
        <f t="shared" si="4"/>
        <v>0.26992889418195887</v>
      </c>
      <c r="I33" s="7">
        <f t="shared" si="5"/>
        <v>0.26992889418195887</v>
      </c>
      <c r="J33" s="8">
        <f t="shared" si="6"/>
        <v>2.6939011395405075E-3</v>
      </c>
    </row>
    <row r="34" spans="1:10" x14ac:dyDescent="0.25">
      <c r="A34" s="10">
        <v>4705</v>
      </c>
      <c r="B34" s="10">
        <v>80.69</v>
      </c>
      <c r="C34" s="10">
        <v>81.399999999999991</v>
      </c>
      <c r="D34" s="4">
        <f t="shared" si="0"/>
        <v>-0.70999999999999375</v>
      </c>
      <c r="E34" s="5">
        <f t="shared" si="1"/>
        <v>0.70999999999999375</v>
      </c>
      <c r="F34" s="6">
        <f t="shared" si="2"/>
        <v>7.0858283433133107E-3</v>
      </c>
      <c r="G34" s="7">
        <f t="shared" si="3"/>
        <v>81.866562751760142</v>
      </c>
      <c r="H34" s="7">
        <f t="shared" si="4"/>
        <v>0.46656275176015072</v>
      </c>
      <c r="I34" s="7">
        <f t="shared" si="5"/>
        <v>0.46656275176015072</v>
      </c>
      <c r="J34" s="8">
        <f t="shared" si="6"/>
        <v>4.6563148878258553E-3</v>
      </c>
    </row>
    <row r="35" spans="1:10" x14ac:dyDescent="0.25">
      <c r="A35" s="10">
        <v>4606</v>
      </c>
      <c r="B35" s="10">
        <v>78.989999999999995</v>
      </c>
      <c r="C35" s="10">
        <v>80.300000000000011</v>
      </c>
      <c r="D35" s="4">
        <f t="shared" si="0"/>
        <v>-1.3100000000000165</v>
      </c>
      <c r="E35" s="5">
        <f t="shared" si="1"/>
        <v>1.3100000000000165</v>
      </c>
      <c r="F35" s="6">
        <f t="shared" si="2"/>
        <v>1.3073852295409345E-2</v>
      </c>
      <c r="G35" s="7">
        <f t="shared" si="3"/>
        <v>80.132701670811599</v>
      </c>
      <c r="H35" s="7">
        <f t="shared" si="4"/>
        <v>-0.16729832918841225</v>
      </c>
      <c r="I35" s="7">
        <f t="shared" si="5"/>
        <v>0.16729832918841225</v>
      </c>
      <c r="J35" s="8">
        <f t="shared" si="6"/>
        <v>1.6696440038763698E-3</v>
      </c>
    </row>
    <row r="36" spans="1:10" x14ac:dyDescent="0.25">
      <c r="A36" s="10">
        <v>4534</v>
      </c>
      <c r="B36" s="10">
        <v>77.760000000000005</v>
      </c>
      <c r="C36" s="10">
        <v>79</v>
      </c>
      <c r="D36" s="4">
        <f t="shared" si="0"/>
        <v>-1.2399999999999949</v>
      </c>
      <c r="E36" s="5">
        <f t="shared" si="1"/>
        <v>1.2399999999999949</v>
      </c>
      <c r="F36" s="6">
        <f t="shared" si="2"/>
        <v>1.2375249500997953E-2</v>
      </c>
      <c r="G36" s="7">
        <f t="shared" si="3"/>
        <v>78.871711793758109</v>
      </c>
      <c r="H36" s="7">
        <f t="shared" si="4"/>
        <v>-0.12828820624189063</v>
      </c>
      <c r="I36" s="7">
        <f t="shared" si="5"/>
        <v>0.12828820624189063</v>
      </c>
      <c r="J36" s="8">
        <f t="shared" si="6"/>
        <v>1.2803214195797469E-3</v>
      </c>
    </row>
    <row r="37" spans="1:10" x14ac:dyDescent="0.25">
      <c r="A37" s="10">
        <v>4503</v>
      </c>
      <c r="B37" s="10">
        <v>77.23</v>
      </c>
      <c r="C37" s="10">
        <v>78.400000000000006</v>
      </c>
      <c r="D37" s="4">
        <f t="shared" si="0"/>
        <v>-1.1700000000000017</v>
      </c>
      <c r="E37" s="5">
        <f t="shared" si="1"/>
        <v>1.1700000000000017</v>
      </c>
      <c r="F37" s="6">
        <f t="shared" si="2"/>
        <v>1.1676646706586843E-2</v>
      </c>
      <c r="G37" s="7">
        <f t="shared" si="3"/>
        <v>78.328785596693407</v>
      </c>
      <c r="H37" s="7">
        <f t="shared" si="4"/>
        <v>-7.1214403306598228E-2</v>
      </c>
      <c r="I37" s="7">
        <f t="shared" si="5"/>
        <v>7.1214403306598228E-2</v>
      </c>
      <c r="J37" s="8">
        <f t="shared" si="6"/>
        <v>7.1072258789020191E-4</v>
      </c>
    </row>
    <row r="38" spans="1:10" x14ac:dyDescent="0.25">
      <c r="A38" s="10">
        <v>4454</v>
      </c>
      <c r="B38" s="10">
        <v>76.39</v>
      </c>
      <c r="C38" s="10">
        <v>78.100000000000009</v>
      </c>
      <c r="D38" s="4">
        <f t="shared" si="0"/>
        <v>-1.710000000000008</v>
      </c>
      <c r="E38" s="5">
        <f t="shared" si="1"/>
        <v>1.710000000000008</v>
      </c>
      <c r="F38" s="6">
        <f t="shared" si="2"/>
        <v>1.7065868263473134E-2</v>
      </c>
      <c r="G38" s="7">
        <f t="shared" si="3"/>
        <v>77.470611930365351</v>
      </c>
      <c r="H38" s="7">
        <f t="shared" si="4"/>
        <v>-0.62938806963465765</v>
      </c>
      <c r="I38" s="7">
        <f t="shared" si="5"/>
        <v>0.62938806963465765</v>
      </c>
      <c r="J38" s="8">
        <f t="shared" si="6"/>
        <v>6.2813180602261237E-3</v>
      </c>
    </row>
    <row r="39" spans="1:10" x14ac:dyDescent="0.25">
      <c r="A39" s="10">
        <v>4456</v>
      </c>
      <c r="B39" s="10">
        <v>76.42</v>
      </c>
      <c r="C39" s="10">
        <v>77.600000000000009</v>
      </c>
      <c r="D39" s="4">
        <f t="shared" si="0"/>
        <v>-1.1800000000000068</v>
      </c>
      <c r="E39" s="5">
        <f t="shared" si="1"/>
        <v>1.1800000000000068</v>
      </c>
      <c r="F39" s="6">
        <f t="shared" si="2"/>
        <v>1.1776447105788491E-2</v>
      </c>
      <c r="G39" s="7">
        <f t="shared" si="3"/>
        <v>77.505639426950168</v>
      </c>
      <c r="H39" s="7">
        <f t="shared" si="4"/>
        <v>-9.4360573049840468E-2</v>
      </c>
      <c r="I39" s="7">
        <f t="shared" si="5"/>
        <v>9.4360573049840468E-2</v>
      </c>
      <c r="J39" s="8">
        <f t="shared" si="6"/>
        <v>9.4172228592655151E-4</v>
      </c>
    </row>
    <row r="40" spans="1:10" x14ac:dyDescent="0.25">
      <c r="A40" s="10">
        <v>4434</v>
      </c>
      <c r="B40" s="10">
        <v>76.040000000000006</v>
      </c>
      <c r="C40" s="10">
        <v>77.100000000000009</v>
      </c>
      <c r="D40" s="4">
        <f t="shared" si="0"/>
        <v>-1.0600000000000023</v>
      </c>
      <c r="E40" s="5">
        <f t="shared" si="1"/>
        <v>1.0600000000000023</v>
      </c>
      <c r="F40" s="6">
        <f t="shared" si="2"/>
        <v>1.0578842315369284E-2</v>
      </c>
      <c r="G40" s="7">
        <f t="shared" si="3"/>
        <v>77.120336964517151</v>
      </c>
      <c r="H40" s="7">
        <f t="shared" si="4"/>
        <v>2.0336964517142064E-2</v>
      </c>
      <c r="I40" s="7">
        <f t="shared" si="5"/>
        <v>2.0336964517142064E-2</v>
      </c>
      <c r="J40" s="8">
        <f t="shared" si="6"/>
        <v>2.0296371773594873E-4</v>
      </c>
    </row>
    <row r="41" spans="1:10" x14ac:dyDescent="0.25">
      <c r="A41" s="10">
        <v>4418</v>
      </c>
      <c r="B41" s="10">
        <v>75.77</v>
      </c>
      <c r="C41" s="10">
        <v>76.400000000000006</v>
      </c>
      <c r="D41" s="4">
        <f t="shared" si="0"/>
        <v>-0.63000000000000966</v>
      </c>
      <c r="E41" s="5">
        <f t="shared" si="1"/>
        <v>0.63000000000000966</v>
      </c>
      <c r="F41" s="6">
        <f t="shared" si="2"/>
        <v>6.2874251497006947E-3</v>
      </c>
      <c r="G41" s="7">
        <f t="shared" si="3"/>
        <v>76.840116991838599</v>
      </c>
      <c r="H41" s="7">
        <f t="shared" si="4"/>
        <v>0.44011699183859321</v>
      </c>
      <c r="I41" s="7">
        <f t="shared" si="5"/>
        <v>0.44011699183859321</v>
      </c>
      <c r="J41" s="8">
        <f t="shared" si="6"/>
        <v>4.3923851480897527E-3</v>
      </c>
    </row>
    <row r="42" spans="1:10" x14ac:dyDescent="0.25">
      <c r="A42" s="10">
        <v>4371</v>
      </c>
      <c r="B42" s="10">
        <v>74.959999999999994</v>
      </c>
      <c r="C42" s="10">
        <v>76.099999999999994</v>
      </c>
      <c r="D42" s="4">
        <f t="shared" si="0"/>
        <v>-1.1400000000000006</v>
      </c>
      <c r="E42" s="5">
        <f t="shared" si="1"/>
        <v>1.1400000000000006</v>
      </c>
      <c r="F42" s="6">
        <f t="shared" si="2"/>
        <v>1.1377245508982042E-2</v>
      </c>
      <c r="G42" s="7">
        <f t="shared" si="3"/>
        <v>76.016970822095359</v>
      </c>
      <c r="H42" s="7">
        <f t="shared" si="4"/>
        <v>-8.3029177904634821E-2</v>
      </c>
      <c r="I42" s="7">
        <f t="shared" si="5"/>
        <v>8.3029177904634821E-2</v>
      </c>
      <c r="J42" s="8">
        <f t="shared" si="6"/>
        <v>8.2863451002629558E-4</v>
      </c>
    </row>
    <row r="43" spans="1:10" x14ac:dyDescent="0.25">
      <c r="A43" s="10">
        <v>4337</v>
      </c>
      <c r="B43" s="10">
        <v>74.38</v>
      </c>
      <c r="C43" s="10">
        <v>75.599999999999994</v>
      </c>
      <c r="D43" s="4">
        <f t="shared" si="0"/>
        <v>-1.2199999999999989</v>
      </c>
      <c r="E43" s="5">
        <f t="shared" si="1"/>
        <v>1.2199999999999989</v>
      </c>
      <c r="F43" s="6">
        <f t="shared" si="2"/>
        <v>1.2175648702594799E-2</v>
      </c>
      <c r="G43" s="7">
        <f t="shared" si="3"/>
        <v>75.421503380153425</v>
      </c>
      <c r="H43" s="7">
        <f t="shared" si="4"/>
        <v>-0.17849661984656962</v>
      </c>
      <c r="I43" s="7">
        <f t="shared" si="5"/>
        <v>0.17849661984656962</v>
      </c>
      <c r="J43" s="8">
        <f t="shared" si="6"/>
        <v>1.7814033916823315E-3</v>
      </c>
    </row>
    <row r="44" spans="1:10" x14ac:dyDescent="0.25">
      <c r="A44" s="10">
        <v>4308</v>
      </c>
      <c r="B44" s="10">
        <v>73.88</v>
      </c>
      <c r="C44" s="10">
        <v>75.099999999999994</v>
      </c>
      <c r="D44" s="4">
        <f t="shared" si="0"/>
        <v>-1.2199999999999989</v>
      </c>
      <c r="E44" s="5">
        <f t="shared" si="1"/>
        <v>1.2199999999999989</v>
      </c>
      <c r="F44" s="6">
        <f t="shared" si="2"/>
        <v>1.2175648702594799E-2</v>
      </c>
      <c r="G44" s="7">
        <f t="shared" si="3"/>
        <v>74.913604679673554</v>
      </c>
      <c r="H44" s="7">
        <f t="shared" si="4"/>
        <v>-0.18639532032644013</v>
      </c>
      <c r="I44" s="7">
        <f t="shared" si="5"/>
        <v>0.18639532032644013</v>
      </c>
      <c r="J44" s="8">
        <f t="shared" si="6"/>
        <v>1.8602327377888236E-3</v>
      </c>
    </row>
    <row r="45" spans="1:10" x14ac:dyDescent="0.25">
      <c r="A45" s="10">
        <v>4276</v>
      </c>
      <c r="B45" s="10">
        <v>73.33</v>
      </c>
      <c r="C45" s="10">
        <v>74.5</v>
      </c>
      <c r="D45" s="4">
        <f t="shared" si="0"/>
        <v>-1.1700000000000017</v>
      </c>
      <c r="E45" s="5">
        <f t="shared" si="1"/>
        <v>1.1700000000000017</v>
      </c>
      <c r="F45" s="6">
        <f t="shared" si="2"/>
        <v>1.1676646706586843E-2</v>
      </c>
      <c r="G45" s="7">
        <f t="shared" si="3"/>
        <v>74.353164734316451</v>
      </c>
      <c r="H45" s="7">
        <f t="shared" si="4"/>
        <v>-0.14683526568354921</v>
      </c>
      <c r="I45" s="7">
        <f t="shared" si="5"/>
        <v>0.14683526568354921</v>
      </c>
      <c r="J45" s="8">
        <f t="shared" si="6"/>
        <v>1.4654218132090738E-3</v>
      </c>
    </row>
    <row r="46" spans="1:10" x14ac:dyDescent="0.25">
      <c r="A46" s="10">
        <v>4245</v>
      </c>
      <c r="B46" s="10">
        <v>72.8</v>
      </c>
      <c r="C46" s="10">
        <v>74.099999999999994</v>
      </c>
      <c r="D46" s="4">
        <f t="shared" si="0"/>
        <v>-1.2999999999999972</v>
      </c>
      <c r="E46" s="5">
        <f t="shared" si="1"/>
        <v>1.2999999999999972</v>
      </c>
      <c r="F46" s="6">
        <f t="shared" si="2"/>
        <v>1.2974051896207556E-2</v>
      </c>
      <c r="G46" s="7">
        <f t="shared" si="3"/>
        <v>73.810238537251749</v>
      </c>
      <c r="H46" s="7">
        <f t="shared" si="4"/>
        <v>-0.28976146274824544</v>
      </c>
      <c r="I46" s="7">
        <f t="shared" si="5"/>
        <v>0.28976146274824544</v>
      </c>
      <c r="J46" s="8">
        <f t="shared" si="6"/>
        <v>2.8918309655513517E-3</v>
      </c>
    </row>
    <row r="47" spans="1:10" x14ac:dyDescent="0.25">
      <c r="A47" s="10">
        <v>4221</v>
      </c>
      <c r="B47" s="10">
        <v>72.39</v>
      </c>
      <c r="C47" s="10">
        <v>73.5</v>
      </c>
      <c r="D47" s="4">
        <f t="shared" si="0"/>
        <v>-1.1099999999999994</v>
      </c>
      <c r="E47" s="5">
        <f t="shared" si="1"/>
        <v>1.1099999999999994</v>
      </c>
      <c r="F47" s="6">
        <f t="shared" si="2"/>
        <v>1.107784431137724E-2</v>
      </c>
      <c r="G47" s="7">
        <f t="shared" si="3"/>
        <v>73.389908578233928</v>
      </c>
      <c r="H47" s="7">
        <f t="shared" si="4"/>
        <v>-0.11009142176607156</v>
      </c>
      <c r="I47" s="7">
        <f t="shared" si="5"/>
        <v>0.11009142176607156</v>
      </c>
      <c r="J47" s="8">
        <f t="shared" si="6"/>
        <v>1.0987167840925305E-3</v>
      </c>
    </row>
    <row r="48" spans="1:10" x14ac:dyDescent="0.25">
      <c r="A48" s="10">
        <v>4214</v>
      </c>
      <c r="B48" s="10">
        <v>72.27</v>
      </c>
      <c r="C48" s="10">
        <v>73.099999999999994</v>
      </c>
      <c r="D48" s="4">
        <f t="shared" si="0"/>
        <v>-0.82999999999999829</v>
      </c>
      <c r="E48" s="5">
        <f t="shared" si="1"/>
        <v>0.82999999999999829</v>
      </c>
      <c r="F48" s="6">
        <f t="shared" si="2"/>
        <v>8.2834331337325179E-3</v>
      </c>
      <c r="G48" s="7">
        <f t="shared" si="3"/>
        <v>73.267312340187061</v>
      </c>
      <c r="H48" s="7">
        <f t="shared" si="4"/>
        <v>0.16731234018706687</v>
      </c>
      <c r="I48" s="7">
        <f t="shared" si="5"/>
        <v>0.16731234018706687</v>
      </c>
      <c r="J48" s="8">
        <f t="shared" si="6"/>
        <v>1.6697838342022641E-3</v>
      </c>
    </row>
    <row r="49" spans="1:10" x14ac:dyDescent="0.25">
      <c r="A49" s="10">
        <v>4183</v>
      </c>
      <c r="B49" s="10">
        <v>71.739999999999995</v>
      </c>
      <c r="C49" s="10">
        <v>72.599999999999994</v>
      </c>
      <c r="D49" s="4">
        <f t="shared" si="0"/>
        <v>-0.85999999999999943</v>
      </c>
      <c r="E49" s="5">
        <f t="shared" si="1"/>
        <v>0.85999999999999943</v>
      </c>
      <c r="F49" s="6">
        <f t="shared" si="2"/>
        <v>8.5828343313373197E-3</v>
      </c>
      <c r="G49" s="7">
        <f t="shared" si="3"/>
        <v>72.724386143122359</v>
      </c>
      <c r="H49" s="7">
        <f t="shared" si="4"/>
        <v>0.12438614312236496</v>
      </c>
      <c r="I49" s="7">
        <f t="shared" si="5"/>
        <v>0.12438614312236496</v>
      </c>
      <c r="J49" s="8">
        <f t="shared" si="6"/>
        <v>1.2413786738758978E-3</v>
      </c>
    </row>
    <row r="50" spans="1:10" x14ac:dyDescent="0.25">
      <c r="A50" s="10">
        <v>4136</v>
      </c>
      <c r="B50" s="10">
        <v>70.930000000000007</v>
      </c>
      <c r="C50" s="10">
        <v>71.8</v>
      </c>
      <c r="D50" s="4">
        <f t="shared" si="0"/>
        <v>-0.86999999999999034</v>
      </c>
      <c r="E50" s="5">
        <f t="shared" si="1"/>
        <v>0.86999999999999034</v>
      </c>
      <c r="F50" s="6">
        <f t="shared" si="2"/>
        <v>8.6826347305388255E-3</v>
      </c>
      <c r="G50" s="7">
        <f t="shared" si="3"/>
        <v>71.901239973379106</v>
      </c>
      <c r="H50" s="7">
        <f t="shared" si="4"/>
        <v>0.10123997337910851</v>
      </c>
      <c r="I50" s="7">
        <f t="shared" si="5"/>
        <v>0.10123997337910851</v>
      </c>
      <c r="J50" s="8">
        <f t="shared" si="6"/>
        <v>1.0103789758394062E-3</v>
      </c>
    </row>
    <row r="51" spans="1:10" x14ac:dyDescent="0.25">
      <c r="A51" s="10">
        <v>4083</v>
      </c>
      <c r="B51" s="10">
        <v>70.02</v>
      </c>
      <c r="C51" s="10">
        <v>71.3</v>
      </c>
      <c r="D51" s="4">
        <f t="shared" si="0"/>
        <v>-1.2800000000000011</v>
      </c>
      <c r="E51" s="5">
        <f t="shared" si="1"/>
        <v>1.2800000000000011</v>
      </c>
      <c r="F51" s="6">
        <f t="shared" si="2"/>
        <v>1.2774451097804403E-2</v>
      </c>
      <c r="G51" s="7">
        <f t="shared" si="3"/>
        <v>70.9730113138814</v>
      </c>
      <c r="H51" s="7">
        <f t="shared" si="4"/>
        <v>-0.32698868611859666</v>
      </c>
      <c r="I51" s="7">
        <f t="shared" si="5"/>
        <v>0.32698868611859666</v>
      </c>
      <c r="J51" s="8">
        <f t="shared" si="6"/>
        <v>3.263360140904158E-3</v>
      </c>
    </row>
    <row r="52" spans="1:10" x14ac:dyDescent="0.25">
      <c r="A52" s="10">
        <v>4088</v>
      </c>
      <c r="B52" s="10">
        <v>70.11</v>
      </c>
      <c r="C52" s="10">
        <v>71</v>
      </c>
      <c r="D52" s="4">
        <f t="shared" si="0"/>
        <v>-0.89000000000000057</v>
      </c>
      <c r="E52" s="5">
        <f t="shared" si="1"/>
        <v>0.89000000000000057</v>
      </c>
      <c r="F52" s="6">
        <f t="shared" si="2"/>
        <v>8.8822355289421215E-3</v>
      </c>
      <c r="G52" s="7">
        <f t="shared" si="3"/>
        <v>71.060580055343451</v>
      </c>
      <c r="H52" s="7">
        <f t="shared" si="4"/>
        <v>6.0580055343450567E-2</v>
      </c>
      <c r="I52" s="7">
        <f t="shared" si="5"/>
        <v>6.0580055343450567E-2</v>
      </c>
      <c r="J52" s="8">
        <f t="shared" si="6"/>
        <v>6.0459137069311946E-4</v>
      </c>
    </row>
    <row r="53" spans="1:10" x14ac:dyDescent="0.25">
      <c r="A53" s="10">
        <v>4026</v>
      </c>
      <c r="B53" s="10">
        <v>69.05</v>
      </c>
      <c r="C53" s="10">
        <v>70.399999999999991</v>
      </c>
      <c r="D53" s="4">
        <f t="shared" si="0"/>
        <v>-1.3499999999999943</v>
      </c>
      <c r="E53" s="5">
        <f t="shared" si="1"/>
        <v>1.3499999999999943</v>
      </c>
      <c r="F53" s="6">
        <f t="shared" si="2"/>
        <v>1.3473053892215512E-2</v>
      </c>
      <c r="G53" s="7">
        <f t="shared" si="3"/>
        <v>69.974727661214047</v>
      </c>
      <c r="H53" s="7">
        <f t="shared" si="4"/>
        <v>-0.42527233878594473</v>
      </c>
      <c r="I53" s="7">
        <f t="shared" si="5"/>
        <v>0.42527233878594473</v>
      </c>
      <c r="J53" s="8">
        <f t="shared" si="6"/>
        <v>4.2442349180234007E-3</v>
      </c>
    </row>
    <row r="54" spans="1:10" x14ac:dyDescent="0.25">
      <c r="A54" s="10">
        <v>3994</v>
      </c>
      <c r="B54" s="10">
        <v>68.5</v>
      </c>
      <c r="C54" s="10">
        <v>69.8</v>
      </c>
      <c r="D54" s="4">
        <f t="shared" si="0"/>
        <v>-1.2999999999999972</v>
      </c>
      <c r="E54" s="5">
        <f t="shared" si="1"/>
        <v>1.2999999999999972</v>
      </c>
      <c r="F54" s="6">
        <f t="shared" si="2"/>
        <v>1.2974051896207556E-2</v>
      </c>
      <c r="G54" s="7">
        <f t="shared" si="3"/>
        <v>69.414287715856943</v>
      </c>
      <c r="H54" s="7">
        <f t="shared" si="4"/>
        <v>-0.38571228414305381</v>
      </c>
      <c r="I54" s="7">
        <f t="shared" si="5"/>
        <v>0.38571228414305381</v>
      </c>
      <c r="J54" s="8">
        <f t="shared" si="6"/>
        <v>3.8494239934436505E-3</v>
      </c>
    </row>
    <row r="55" spans="1:10" x14ac:dyDescent="0.25">
      <c r="A55" s="10">
        <v>3895</v>
      </c>
      <c r="B55" s="10">
        <v>66.8</v>
      </c>
      <c r="C55" s="10">
        <v>69.5</v>
      </c>
      <c r="D55" s="4">
        <f t="shared" si="0"/>
        <v>-2.7000000000000028</v>
      </c>
      <c r="E55" s="5">
        <f t="shared" si="1"/>
        <v>2.7000000000000028</v>
      </c>
      <c r="F55" s="6">
        <f t="shared" si="2"/>
        <v>2.6946107784431166E-2</v>
      </c>
      <c r="G55" s="7">
        <f t="shared" si="3"/>
        <v>67.6804266349084</v>
      </c>
      <c r="H55" s="7">
        <f t="shared" si="4"/>
        <v>-1.8195733650915997</v>
      </c>
      <c r="I55" s="7">
        <f t="shared" si="5"/>
        <v>1.8195733650915997</v>
      </c>
      <c r="J55" s="8">
        <f t="shared" si="6"/>
        <v>1.8159414821273451E-2</v>
      </c>
    </row>
    <row r="56" spans="1:10" x14ac:dyDescent="0.25">
      <c r="A56" s="10">
        <v>3953</v>
      </c>
      <c r="B56" s="10">
        <v>67.790000000000006</v>
      </c>
      <c r="C56" s="10">
        <v>69</v>
      </c>
      <c r="D56" s="4">
        <f t="shared" si="0"/>
        <v>-1.2099999999999937</v>
      </c>
      <c r="E56" s="5">
        <f t="shared" si="1"/>
        <v>1.2099999999999937</v>
      </c>
      <c r="F56" s="6">
        <f t="shared" si="2"/>
        <v>1.2075848303393151E-2</v>
      </c>
      <c r="G56" s="7">
        <f t="shared" si="3"/>
        <v>68.696224035868156</v>
      </c>
      <c r="H56" s="7">
        <f t="shared" si="4"/>
        <v>-0.30377596413184449</v>
      </c>
      <c r="I56" s="7">
        <f t="shared" si="5"/>
        <v>0.30377596413184449</v>
      </c>
      <c r="J56" s="8">
        <f t="shared" si="6"/>
        <v>3.0316962488208033E-3</v>
      </c>
    </row>
    <row r="57" spans="1:10" x14ac:dyDescent="0.25">
      <c r="A57" s="10">
        <v>3928</v>
      </c>
      <c r="B57" s="10">
        <v>67.37</v>
      </c>
      <c r="C57" s="10">
        <v>68.8</v>
      </c>
      <c r="D57" s="4">
        <f t="shared" si="0"/>
        <v>-1.4299999999999926</v>
      </c>
      <c r="E57" s="5">
        <f t="shared" si="1"/>
        <v>1.4299999999999926</v>
      </c>
      <c r="F57" s="6">
        <f t="shared" si="2"/>
        <v>1.4271457085828269E-2</v>
      </c>
      <c r="G57" s="7">
        <f t="shared" si="3"/>
        <v>68.258380328557919</v>
      </c>
      <c r="H57" s="7">
        <f t="shared" si="4"/>
        <v>-0.54161967144207779</v>
      </c>
      <c r="I57" s="7">
        <f t="shared" si="5"/>
        <v>0.54161967144207779</v>
      </c>
      <c r="J57" s="8">
        <f t="shared" si="6"/>
        <v>5.4053859425357061E-3</v>
      </c>
    </row>
    <row r="58" spans="1:10" x14ac:dyDescent="0.25">
      <c r="A58" s="10">
        <v>3869</v>
      </c>
      <c r="B58" s="10">
        <v>66.349999999999994</v>
      </c>
      <c r="C58" s="10">
        <v>68</v>
      </c>
      <c r="D58" s="4">
        <f t="shared" si="0"/>
        <v>-1.6500000000000057</v>
      </c>
      <c r="E58" s="5">
        <f t="shared" si="1"/>
        <v>1.6500000000000057</v>
      </c>
      <c r="F58" s="6">
        <f t="shared" si="2"/>
        <v>1.646706586826353E-2</v>
      </c>
      <c r="G58" s="7">
        <f t="shared" si="3"/>
        <v>67.225069179305748</v>
      </c>
      <c r="H58" s="7">
        <f t="shared" si="4"/>
        <v>-0.77493082069425157</v>
      </c>
      <c r="I58" s="7">
        <f t="shared" si="5"/>
        <v>0.77493082069425157</v>
      </c>
      <c r="J58" s="8">
        <f t="shared" si="6"/>
        <v>7.7338405258907342E-3</v>
      </c>
    </row>
    <row r="59" spans="1:10" x14ac:dyDescent="0.25">
      <c r="A59" s="10">
        <v>3862</v>
      </c>
      <c r="B59" s="10">
        <v>66.23</v>
      </c>
      <c r="C59" s="10">
        <v>67.600000000000009</v>
      </c>
      <c r="D59" s="4">
        <f t="shared" si="0"/>
        <v>-1.3700000000000045</v>
      </c>
      <c r="E59" s="5">
        <f t="shared" si="1"/>
        <v>1.3700000000000045</v>
      </c>
      <c r="F59" s="6">
        <f t="shared" si="2"/>
        <v>1.3672654690618808E-2</v>
      </c>
      <c r="G59" s="7">
        <f t="shared" si="3"/>
        <v>67.102472941258881</v>
      </c>
      <c r="H59" s="7">
        <f t="shared" si="4"/>
        <v>-0.49752705874112735</v>
      </c>
      <c r="I59" s="7">
        <f t="shared" si="5"/>
        <v>0.49752705874112735</v>
      </c>
      <c r="J59" s="8">
        <f t="shared" si="6"/>
        <v>4.9653399075960808E-3</v>
      </c>
    </row>
    <row r="60" spans="1:10" x14ac:dyDescent="0.25">
      <c r="A60" s="10">
        <v>3827</v>
      </c>
      <c r="B60" s="10">
        <v>65.63</v>
      </c>
      <c r="C60" s="10">
        <v>67.100000000000009</v>
      </c>
      <c r="D60" s="4">
        <f t="shared" si="0"/>
        <v>-1.4700000000000131</v>
      </c>
      <c r="E60" s="5">
        <f t="shared" si="1"/>
        <v>1.4700000000000131</v>
      </c>
      <c r="F60" s="6">
        <f t="shared" si="2"/>
        <v>1.4670658682634861E-2</v>
      </c>
      <c r="G60" s="7">
        <f t="shared" si="3"/>
        <v>66.489491751024559</v>
      </c>
      <c r="H60" s="7">
        <f t="shared" si="4"/>
        <v>-0.61050824897544942</v>
      </c>
      <c r="I60" s="7">
        <f t="shared" si="5"/>
        <v>0.61050824897544942</v>
      </c>
      <c r="J60" s="8">
        <f t="shared" si="6"/>
        <v>6.0928966963617708E-3</v>
      </c>
    </row>
    <row r="61" spans="1:10" x14ac:dyDescent="0.25">
      <c r="A61" s="10">
        <v>3780</v>
      </c>
      <c r="B61" s="10">
        <v>64.83</v>
      </c>
      <c r="C61" s="10">
        <v>66.400000000000006</v>
      </c>
      <c r="D61" s="4">
        <f t="shared" si="0"/>
        <v>-1.5700000000000074</v>
      </c>
      <c r="E61" s="5">
        <f t="shared" si="1"/>
        <v>1.5700000000000074</v>
      </c>
      <c r="F61" s="6">
        <f t="shared" si="2"/>
        <v>1.5668662674650773E-2</v>
      </c>
      <c r="G61" s="7">
        <f t="shared" si="3"/>
        <v>65.666345581281305</v>
      </c>
      <c r="H61" s="7">
        <f t="shared" si="4"/>
        <v>-0.73365441871870019</v>
      </c>
      <c r="I61" s="7">
        <f t="shared" si="5"/>
        <v>0.73365441871870019</v>
      </c>
      <c r="J61" s="8">
        <f t="shared" si="6"/>
        <v>7.3219003864141733E-3</v>
      </c>
    </row>
    <row r="62" spans="1:10" x14ac:dyDescent="0.25">
      <c r="A62" s="10">
        <v>3780</v>
      </c>
      <c r="B62" s="10">
        <v>64.83</v>
      </c>
      <c r="C62" s="10">
        <v>66.100000000000009</v>
      </c>
      <c r="D62" s="4">
        <f t="shared" si="0"/>
        <v>-1.2700000000000102</v>
      </c>
      <c r="E62" s="5">
        <f t="shared" si="1"/>
        <v>1.2700000000000102</v>
      </c>
      <c r="F62" s="6">
        <f t="shared" si="2"/>
        <v>1.2674650698602897E-2</v>
      </c>
      <c r="G62" s="7">
        <f t="shared" si="3"/>
        <v>65.666345581281305</v>
      </c>
      <c r="H62" s="7">
        <f t="shared" si="4"/>
        <v>-0.43365441871870303</v>
      </c>
      <c r="I62" s="7">
        <f t="shared" si="5"/>
        <v>0.43365441871870303</v>
      </c>
      <c r="J62" s="8">
        <f t="shared" si="6"/>
        <v>4.3278884103662976E-3</v>
      </c>
    </row>
    <row r="63" spans="1:10" x14ac:dyDescent="0.25">
      <c r="A63" s="10">
        <v>3755</v>
      </c>
      <c r="B63" s="10">
        <v>64.400000000000006</v>
      </c>
      <c r="C63" s="10">
        <v>65.2</v>
      </c>
      <c r="D63" s="4">
        <f t="shared" si="0"/>
        <v>-0.79999999999999716</v>
      </c>
      <c r="E63" s="5">
        <f t="shared" si="1"/>
        <v>0.79999999999999716</v>
      </c>
      <c r="F63" s="6">
        <f t="shared" si="2"/>
        <v>7.9840319361277161E-3</v>
      </c>
      <c r="G63" s="7">
        <f t="shared" si="3"/>
        <v>65.228501873971069</v>
      </c>
      <c r="H63" s="7">
        <f t="shared" si="4"/>
        <v>2.8501873971066516E-2</v>
      </c>
      <c r="I63" s="7">
        <f t="shared" si="5"/>
        <v>2.8501873971066516E-2</v>
      </c>
      <c r="J63" s="8">
        <f t="shared" si="6"/>
        <v>2.8444984003060393E-4</v>
      </c>
    </row>
    <row r="64" spans="1:10" x14ac:dyDescent="0.25">
      <c r="A64" s="10">
        <v>3673</v>
      </c>
      <c r="B64" s="10">
        <v>62.99</v>
      </c>
      <c r="C64" s="10">
        <v>64.099999999999994</v>
      </c>
      <c r="D64" s="4">
        <f t="shared" si="0"/>
        <v>-1.1099999999999923</v>
      </c>
      <c r="E64" s="5">
        <f t="shared" si="1"/>
        <v>1.1099999999999923</v>
      </c>
      <c r="F64" s="6">
        <f t="shared" si="2"/>
        <v>1.1077844311377169E-2</v>
      </c>
      <c r="G64" s="7">
        <f t="shared" si="3"/>
        <v>63.792374513993487</v>
      </c>
      <c r="H64" s="7">
        <f t="shared" si="4"/>
        <v>-0.30762548600650774</v>
      </c>
      <c r="I64" s="7">
        <f t="shared" si="5"/>
        <v>0.30762548600650774</v>
      </c>
      <c r="J64" s="8">
        <f t="shared" si="6"/>
        <v>3.0701146308034703E-3</v>
      </c>
    </row>
    <row r="65" spans="1:10" x14ac:dyDescent="0.25">
      <c r="A65" s="10">
        <v>3624</v>
      </c>
      <c r="B65" s="10">
        <v>62.15</v>
      </c>
      <c r="C65" s="10">
        <v>63</v>
      </c>
      <c r="D65" s="4">
        <f t="shared" si="0"/>
        <v>-0.85000000000000142</v>
      </c>
      <c r="E65" s="5">
        <f t="shared" si="1"/>
        <v>0.85000000000000142</v>
      </c>
      <c r="F65" s="6">
        <f t="shared" si="2"/>
        <v>8.4830339321357428E-3</v>
      </c>
      <c r="G65" s="7">
        <f t="shared" si="3"/>
        <v>62.934200847665416</v>
      </c>
      <c r="H65" s="7">
        <f t="shared" si="4"/>
        <v>-6.5799152334584221E-2</v>
      </c>
      <c r="I65" s="7">
        <f t="shared" si="5"/>
        <v>6.5799152334584221E-2</v>
      </c>
      <c r="J65" s="8">
        <f t="shared" si="6"/>
        <v>6.566781670118186E-4</v>
      </c>
    </row>
    <row r="66" spans="1:10" x14ac:dyDescent="0.25">
      <c r="A66" s="10">
        <v>3541</v>
      </c>
      <c r="B66" s="10">
        <v>60.73</v>
      </c>
      <c r="C66" s="10">
        <v>62</v>
      </c>
      <c r="D66" s="4">
        <f t="shared" si="0"/>
        <v>-1.2700000000000031</v>
      </c>
      <c r="E66" s="5">
        <f t="shared" si="1"/>
        <v>1.2700000000000031</v>
      </c>
      <c r="F66" s="6">
        <f t="shared" si="2"/>
        <v>1.2674650698602826E-2</v>
      </c>
      <c r="G66" s="7">
        <f t="shared" si="3"/>
        <v>61.480559739395424</v>
      </c>
      <c r="H66" s="7">
        <f t="shared" si="4"/>
        <v>-0.5194402606045756</v>
      </c>
      <c r="I66" s="7">
        <f t="shared" si="5"/>
        <v>0.5194402606045756</v>
      </c>
      <c r="J66" s="8">
        <f t="shared" si="6"/>
        <v>5.1840345369718122E-3</v>
      </c>
    </row>
    <row r="67" spans="1:10" x14ac:dyDescent="0.25">
      <c r="A67" s="10">
        <v>3509</v>
      </c>
      <c r="B67" s="10">
        <v>60.18</v>
      </c>
      <c r="C67" s="10">
        <v>61.6</v>
      </c>
      <c r="D67" s="4">
        <f t="shared" ref="D67:D130" si="7">B67-C67</f>
        <v>-1.4200000000000017</v>
      </c>
      <c r="E67" s="5">
        <f t="shared" ref="E67:E130" si="8">ABS(D67)</f>
        <v>1.4200000000000017</v>
      </c>
      <c r="F67" s="6">
        <f t="shared" ref="F67:F130" si="9">E67/$B$164</f>
        <v>1.4171656686626764E-2</v>
      </c>
      <c r="G67" s="7">
        <f t="shared" ref="G67:G130" si="10">(A67-30.583)/57.098</f>
        <v>60.920119794038321</v>
      </c>
      <c r="H67" s="7">
        <f t="shared" ref="H67:H130" si="11">G67-C67</f>
        <v>-0.67988020596168042</v>
      </c>
      <c r="I67" s="7">
        <f t="shared" ref="I67:I130" si="12">ABS(H67)</f>
        <v>0.67988020596168042</v>
      </c>
      <c r="J67" s="8">
        <f t="shared" ref="J67:J130" si="13">(I67/$B$164)</f>
        <v>6.7852315964239563E-3</v>
      </c>
    </row>
    <row r="68" spans="1:10" x14ac:dyDescent="0.25">
      <c r="A68" s="10">
        <v>3476</v>
      </c>
      <c r="B68" s="10">
        <v>59.61</v>
      </c>
      <c r="C68" s="10">
        <v>61</v>
      </c>
      <c r="D68" s="4">
        <f t="shared" si="7"/>
        <v>-1.3900000000000006</v>
      </c>
      <c r="E68" s="5">
        <f t="shared" si="8"/>
        <v>1.3900000000000006</v>
      </c>
      <c r="F68" s="6">
        <f t="shared" si="9"/>
        <v>1.3872255489021962E-2</v>
      </c>
      <c r="G68" s="7">
        <f t="shared" si="10"/>
        <v>60.342166100388802</v>
      </c>
      <c r="H68" s="7">
        <f t="shared" si="11"/>
        <v>-0.65783389961119809</v>
      </c>
      <c r="I68" s="7">
        <f t="shared" si="12"/>
        <v>0.65783389961119809</v>
      </c>
      <c r="J68" s="8">
        <f t="shared" si="13"/>
        <v>6.5652085789540725E-3</v>
      </c>
    </row>
    <row r="69" spans="1:10" x14ac:dyDescent="0.25">
      <c r="A69" s="10">
        <v>3451</v>
      </c>
      <c r="B69" s="10">
        <v>59.18</v>
      </c>
      <c r="C69" s="10">
        <v>60.4</v>
      </c>
      <c r="D69" s="4">
        <f t="shared" si="7"/>
        <v>-1.2199999999999989</v>
      </c>
      <c r="E69" s="5">
        <f t="shared" si="8"/>
        <v>1.2199999999999989</v>
      </c>
      <c r="F69" s="6">
        <f t="shared" si="9"/>
        <v>1.2175648702594799E-2</v>
      </c>
      <c r="G69" s="7">
        <f t="shared" si="10"/>
        <v>59.904322393078566</v>
      </c>
      <c r="H69" s="7">
        <f t="shared" si="11"/>
        <v>-0.49567760692143281</v>
      </c>
      <c r="I69" s="7">
        <f t="shared" si="12"/>
        <v>0.49567760692143281</v>
      </c>
      <c r="J69" s="8">
        <f t="shared" si="13"/>
        <v>4.9468823046051177E-3</v>
      </c>
    </row>
    <row r="70" spans="1:10" x14ac:dyDescent="0.25">
      <c r="A70" s="10">
        <v>3410</v>
      </c>
      <c r="B70" s="10">
        <v>58.48</v>
      </c>
      <c r="C70" s="10">
        <v>59.9</v>
      </c>
      <c r="D70" s="4">
        <f t="shared" si="7"/>
        <v>-1.4200000000000017</v>
      </c>
      <c r="E70" s="5">
        <f t="shared" si="8"/>
        <v>1.4200000000000017</v>
      </c>
      <c r="F70" s="6">
        <f t="shared" si="9"/>
        <v>1.4171656686626764E-2</v>
      </c>
      <c r="G70" s="7">
        <f t="shared" si="10"/>
        <v>59.186258713089778</v>
      </c>
      <c r="H70" s="7">
        <f t="shared" si="11"/>
        <v>-0.71374128691022065</v>
      </c>
      <c r="I70" s="7">
        <f t="shared" si="12"/>
        <v>0.71374128691022065</v>
      </c>
      <c r="J70" s="8">
        <f t="shared" si="13"/>
        <v>7.1231665360301458E-3</v>
      </c>
    </row>
    <row r="71" spans="1:10" x14ac:dyDescent="0.25">
      <c r="A71" s="10">
        <v>3378</v>
      </c>
      <c r="B71" s="10">
        <v>57.93</v>
      </c>
      <c r="C71" s="10">
        <v>59.3</v>
      </c>
      <c r="D71" s="4">
        <f t="shared" si="7"/>
        <v>-1.3699999999999974</v>
      </c>
      <c r="E71" s="5">
        <f t="shared" si="8"/>
        <v>1.3699999999999974</v>
      </c>
      <c r="F71" s="6">
        <f t="shared" si="9"/>
        <v>1.3672654690618737E-2</v>
      </c>
      <c r="G71" s="7">
        <f t="shared" si="10"/>
        <v>58.625818767732667</v>
      </c>
      <c r="H71" s="7">
        <f t="shared" si="11"/>
        <v>-0.67418123226732973</v>
      </c>
      <c r="I71" s="7">
        <f t="shared" si="12"/>
        <v>0.67418123226732973</v>
      </c>
      <c r="J71" s="8">
        <f t="shared" si="13"/>
        <v>6.7283556114503965E-3</v>
      </c>
    </row>
    <row r="72" spans="1:10" x14ac:dyDescent="0.25">
      <c r="A72" s="10">
        <v>3361</v>
      </c>
      <c r="B72" s="10">
        <v>57.64</v>
      </c>
      <c r="C72" s="10">
        <v>59</v>
      </c>
      <c r="D72" s="4">
        <f t="shared" si="7"/>
        <v>-1.3599999999999994</v>
      </c>
      <c r="E72" s="5">
        <f t="shared" si="8"/>
        <v>1.3599999999999994</v>
      </c>
      <c r="F72" s="6">
        <f t="shared" si="9"/>
        <v>1.357285429141716E-2</v>
      </c>
      <c r="G72" s="7">
        <f t="shared" si="10"/>
        <v>58.328085046761707</v>
      </c>
      <c r="H72" s="7">
        <f t="shared" si="11"/>
        <v>-0.67191495323829287</v>
      </c>
      <c r="I72" s="7">
        <f t="shared" si="12"/>
        <v>0.67191495323829287</v>
      </c>
      <c r="J72" s="8">
        <f t="shared" si="13"/>
        <v>6.7057380562703878E-3</v>
      </c>
    </row>
    <row r="73" spans="1:10" x14ac:dyDescent="0.25">
      <c r="A73" s="10">
        <v>3328</v>
      </c>
      <c r="B73" s="10">
        <v>57.08</v>
      </c>
      <c r="C73" s="10">
        <v>58.599999999999994</v>
      </c>
      <c r="D73" s="4">
        <f t="shared" si="7"/>
        <v>-1.519999999999996</v>
      </c>
      <c r="E73" s="5">
        <f t="shared" si="8"/>
        <v>1.519999999999996</v>
      </c>
      <c r="F73" s="6">
        <f t="shared" si="9"/>
        <v>1.5169660678642675E-2</v>
      </c>
      <c r="G73" s="7">
        <f t="shared" si="10"/>
        <v>57.750131353112195</v>
      </c>
      <c r="H73" s="7">
        <f t="shared" si="11"/>
        <v>-0.84986864688779917</v>
      </c>
      <c r="I73" s="7">
        <f t="shared" si="12"/>
        <v>0.84986864688779917</v>
      </c>
      <c r="J73" s="8">
        <f t="shared" si="13"/>
        <v>8.4817230228323263E-3</v>
      </c>
    </row>
    <row r="74" spans="1:10" x14ac:dyDescent="0.25">
      <c r="A74" s="10">
        <v>3312</v>
      </c>
      <c r="B74" s="10">
        <v>56.8</v>
      </c>
      <c r="C74" s="10">
        <v>58.099999999999994</v>
      </c>
      <c r="D74" s="4">
        <f t="shared" si="7"/>
        <v>-1.2999999999999972</v>
      </c>
      <c r="E74" s="5">
        <f t="shared" si="8"/>
        <v>1.2999999999999972</v>
      </c>
      <c r="F74" s="6">
        <f t="shared" si="9"/>
        <v>1.2974051896207556E-2</v>
      </c>
      <c r="G74" s="7">
        <f t="shared" si="10"/>
        <v>57.469911380433643</v>
      </c>
      <c r="H74" s="7">
        <f t="shared" si="11"/>
        <v>-0.63008861956635087</v>
      </c>
      <c r="I74" s="7">
        <f t="shared" si="12"/>
        <v>0.63008861956635087</v>
      </c>
      <c r="J74" s="8">
        <f t="shared" si="13"/>
        <v>6.2883095765104875E-3</v>
      </c>
    </row>
    <row r="75" spans="1:10" x14ac:dyDescent="0.25">
      <c r="A75" s="10">
        <v>3286</v>
      </c>
      <c r="B75" s="10">
        <v>56.35</v>
      </c>
      <c r="C75" s="10">
        <v>57.599999999999994</v>
      </c>
      <c r="D75" s="4">
        <f t="shared" si="7"/>
        <v>-1.2499999999999929</v>
      </c>
      <c r="E75" s="5">
        <f t="shared" si="8"/>
        <v>1.2499999999999929</v>
      </c>
      <c r="F75" s="6">
        <f t="shared" si="9"/>
        <v>1.247504990019953E-2</v>
      </c>
      <c r="G75" s="7">
        <f t="shared" si="10"/>
        <v>57.014553924830992</v>
      </c>
      <c r="H75" s="7">
        <f t="shared" si="11"/>
        <v>-0.58544607516900271</v>
      </c>
      <c r="I75" s="7">
        <f t="shared" si="12"/>
        <v>0.58544607516900271</v>
      </c>
      <c r="J75" s="8">
        <f t="shared" si="13"/>
        <v>5.8427752012874517E-3</v>
      </c>
    </row>
    <row r="76" spans="1:10" x14ac:dyDescent="0.25">
      <c r="A76" s="10">
        <v>3249</v>
      </c>
      <c r="B76" s="10">
        <v>55.72</v>
      </c>
      <c r="C76" s="10">
        <v>56.599999999999994</v>
      </c>
      <c r="D76" s="4">
        <f t="shared" si="7"/>
        <v>-0.87999999999999545</v>
      </c>
      <c r="E76" s="5">
        <f t="shared" si="8"/>
        <v>0.87999999999999545</v>
      </c>
      <c r="F76" s="6">
        <f t="shared" si="9"/>
        <v>8.7824351297404735E-3</v>
      </c>
      <c r="G76" s="7">
        <f t="shared" si="10"/>
        <v>56.366545238011838</v>
      </c>
      <c r="H76" s="7">
        <f t="shared" si="11"/>
        <v>-0.23345476198815618</v>
      </c>
      <c r="I76" s="7">
        <f t="shared" si="12"/>
        <v>0.23345476198815618</v>
      </c>
      <c r="J76" s="8">
        <f t="shared" si="13"/>
        <v>2.3298878441931755E-3</v>
      </c>
    </row>
    <row r="77" spans="1:10" x14ac:dyDescent="0.25">
      <c r="A77" s="10">
        <v>3238</v>
      </c>
      <c r="B77" s="10">
        <v>55.53</v>
      </c>
      <c r="C77" s="10">
        <v>56.000000000000007</v>
      </c>
      <c r="D77" s="4">
        <f t="shared" si="7"/>
        <v>-0.47000000000000597</v>
      </c>
      <c r="E77" s="5">
        <f t="shared" si="8"/>
        <v>0.47000000000000597</v>
      </c>
      <c r="F77" s="6">
        <f t="shared" si="9"/>
        <v>4.6906187624751097E-3</v>
      </c>
      <c r="G77" s="7">
        <f t="shared" si="10"/>
        <v>56.173894006795337</v>
      </c>
      <c r="H77" s="7">
        <f t="shared" si="11"/>
        <v>0.1738940067953294</v>
      </c>
      <c r="I77" s="7">
        <f t="shared" si="12"/>
        <v>0.1738940067953294</v>
      </c>
      <c r="J77" s="8">
        <f t="shared" si="13"/>
        <v>1.7354691296939061E-3</v>
      </c>
    </row>
    <row r="78" spans="1:10" x14ac:dyDescent="0.25">
      <c r="A78" s="10">
        <v>3188</v>
      </c>
      <c r="B78" s="10">
        <v>54.67</v>
      </c>
      <c r="C78" s="10">
        <v>55.400000000000006</v>
      </c>
      <c r="D78" s="4">
        <f t="shared" si="7"/>
        <v>-0.73000000000000398</v>
      </c>
      <c r="E78" s="5">
        <f t="shared" si="8"/>
        <v>0.73000000000000398</v>
      </c>
      <c r="F78" s="6">
        <f t="shared" si="9"/>
        <v>7.2854291417166067E-3</v>
      </c>
      <c r="G78" s="7">
        <f t="shared" si="10"/>
        <v>55.298206592174857</v>
      </c>
      <c r="H78" s="7">
        <f t="shared" si="11"/>
        <v>-0.10179340782514856</v>
      </c>
      <c r="I78" s="7">
        <f t="shared" si="12"/>
        <v>0.10179340782514856</v>
      </c>
      <c r="J78" s="8">
        <f t="shared" si="13"/>
        <v>1.0159022737040774E-3</v>
      </c>
    </row>
    <row r="79" spans="1:10" x14ac:dyDescent="0.25">
      <c r="A79" s="10">
        <v>3159</v>
      </c>
      <c r="B79" s="10">
        <v>54.18</v>
      </c>
      <c r="C79" s="10">
        <v>55.000000000000007</v>
      </c>
      <c r="D79" s="4">
        <f t="shared" si="7"/>
        <v>-0.82000000000000739</v>
      </c>
      <c r="E79" s="5">
        <f t="shared" si="8"/>
        <v>0.82000000000000739</v>
      </c>
      <c r="F79" s="6">
        <f t="shared" si="9"/>
        <v>8.1836327345310121E-3</v>
      </c>
      <c r="G79" s="7">
        <f t="shared" si="10"/>
        <v>54.79030789169498</v>
      </c>
      <c r="H79" s="7">
        <f t="shared" si="11"/>
        <v>-0.2096921083050276</v>
      </c>
      <c r="I79" s="7">
        <f t="shared" si="12"/>
        <v>0.2096921083050276</v>
      </c>
      <c r="J79" s="8">
        <f t="shared" si="13"/>
        <v>2.0927356118266229E-3</v>
      </c>
    </row>
    <row r="80" spans="1:10" x14ac:dyDescent="0.25">
      <c r="A80" s="10">
        <v>3129</v>
      </c>
      <c r="B80" s="10">
        <v>53.66</v>
      </c>
      <c r="C80" s="10">
        <v>54.300000000000004</v>
      </c>
      <c r="D80" s="4">
        <f t="shared" si="7"/>
        <v>-0.64000000000000767</v>
      </c>
      <c r="E80" s="5">
        <f t="shared" si="8"/>
        <v>0.64000000000000767</v>
      </c>
      <c r="F80" s="6">
        <f t="shared" si="9"/>
        <v>6.3872255489022724E-3</v>
      </c>
      <c r="G80" s="7">
        <f t="shared" si="10"/>
        <v>54.264895442922693</v>
      </c>
      <c r="H80" s="7">
        <f t="shared" si="11"/>
        <v>-3.5104557077310972E-2</v>
      </c>
      <c r="I80" s="7">
        <f t="shared" si="12"/>
        <v>3.5104557077310972E-2</v>
      </c>
      <c r="J80" s="8">
        <f t="shared" si="13"/>
        <v>3.5034488101108753E-4</v>
      </c>
    </row>
    <row r="81" spans="1:10" x14ac:dyDescent="0.25">
      <c r="A81" s="10">
        <v>3100</v>
      </c>
      <c r="B81" s="10">
        <v>53.17</v>
      </c>
      <c r="C81" s="10">
        <v>54</v>
      </c>
      <c r="D81" s="4">
        <f t="shared" si="7"/>
        <v>-0.82999999999999829</v>
      </c>
      <c r="E81" s="5">
        <f t="shared" si="8"/>
        <v>0.82999999999999829</v>
      </c>
      <c r="F81" s="6">
        <f t="shared" si="9"/>
        <v>8.2834331337325179E-3</v>
      </c>
      <c r="G81" s="7">
        <f t="shared" si="10"/>
        <v>53.756996742442816</v>
      </c>
      <c r="H81" s="7">
        <f t="shared" si="11"/>
        <v>-0.24300325755718433</v>
      </c>
      <c r="I81" s="7">
        <f t="shared" si="12"/>
        <v>0.24300325755718433</v>
      </c>
      <c r="J81" s="8">
        <f t="shared" si="13"/>
        <v>2.4251822111495441E-3</v>
      </c>
    </row>
    <row r="82" spans="1:10" x14ac:dyDescent="0.25">
      <c r="A82" s="10">
        <v>3070</v>
      </c>
      <c r="B82" s="10">
        <v>52.65</v>
      </c>
      <c r="C82" s="10">
        <v>53.5</v>
      </c>
      <c r="D82" s="4">
        <f t="shared" si="7"/>
        <v>-0.85000000000000142</v>
      </c>
      <c r="E82" s="5">
        <f t="shared" si="8"/>
        <v>0.85000000000000142</v>
      </c>
      <c r="F82" s="6">
        <f t="shared" si="9"/>
        <v>8.4830339321357428E-3</v>
      </c>
      <c r="G82" s="7">
        <f t="shared" si="10"/>
        <v>53.231584293670529</v>
      </c>
      <c r="H82" s="7">
        <f t="shared" si="11"/>
        <v>-0.26841570632947054</v>
      </c>
      <c r="I82" s="7">
        <f t="shared" si="12"/>
        <v>0.26841570632947054</v>
      </c>
      <c r="J82" s="8">
        <f t="shared" si="13"/>
        <v>2.6787994643659736E-3</v>
      </c>
    </row>
    <row r="83" spans="1:10" x14ac:dyDescent="0.25">
      <c r="A83" s="10">
        <v>3049</v>
      </c>
      <c r="B83" s="10">
        <v>52.29</v>
      </c>
      <c r="C83" s="10">
        <v>53</v>
      </c>
      <c r="D83" s="4">
        <f t="shared" si="7"/>
        <v>-0.71000000000000085</v>
      </c>
      <c r="E83" s="5">
        <f t="shared" si="8"/>
        <v>0.71000000000000085</v>
      </c>
      <c r="F83" s="6">
        <f t="shared" si="9"/>
        <v>7.0858283433133818E-3</v>
      </c>
      <c r="G83" s="7">
        <f t="shared" si="10"/>
        <v>52.863795579529928</v>
      </c>
      <c r="H83" s="7">
        <f t="shared" si="11"/>
        <v>-0.13620442047007231</v>
      </c>
      <c r="I83" s="7">
        <f t="shared" si="12"/>
        <v>0.13620442047007231</v>
      </c>
      <c r="J83" s="8">
        <f t="shared" si="13"/>
        <v>1.359325553593536E-3</v>
      </c>
    </row>
    <row r="84" spans="1:10" x14ac:dyDescent="0.25">
      <c r="A84" s="10">
        <v>2989</v>
      </c>
      <c r="B84" s="10">
        <v>51.26</v>
      </c>
      <c r="C84" s="10">
        <v>52.7</v>
      </c>
      <c r="D84" s="4">
        <f t="shared" si="7"/>
        <v>-1.4400000000000048</v>
      </c>
      <c r="E84" s="5">
        <f t="shared" si="8"/>
        <v>1.4400000000000048</v>
      </c>
      <c r="F84" s="6">
        <f t="shared" si="9"/>
        <v>1.4371257485029989E-2</v>
      </c>
      <c r="G84" s="7">
        <f t="shared" si="10"/>
        <v>51.812970681985355</v>
      </c>
      <c r="H84" s="7">
        <f t="shared" si="11"/>
        <v>-0.88702931801464757</v>
      </c>
      <c r="I84" s="7">
        <f t="shared" si="12"/>
        <v>0.88702931801464757</v>
      </c>
      <c r="J84" s="8">
        <f t="shared" si="13"/>
        <v>8.8525880041381982E-3</v>
      </c>
    </row>
    <row r="85" spans="1:10" x14ac:dyDescent="0.25">
      <c r="A85" s="10">
        <v>2991</v>
      </c>
      <c r="B85" s="10">
        <v>51.3</v>
      </c>
      <c r="C85" s="10">
        <v>52.2</v>
      </c>
      <c r="D85" s="4">
        <f t="shared" si="7"/>
        <v>-0.90000000000000568</v>
      </c>
      <c r="E85" s="5">
        <f t="shared" si="8"/>
        <v>0.90000000000000568</v>
      </c>
      <c r="F85" s="6">
        <f t="shared" si="9"/>
        <v>8.9820359281437695E-3</v>
      </c>
      <c r="G85" s="7">
        <f t="shared" si="10"/>
        <v>51.84799817857018</v>
      </c>
      <c r="H85" s="7">
        <f t="shared" si="11"/>
        <v>-0.35200182142982328</v>
      </c>
      <c r="I85" s="7">
        <f t="shared" si="12"/>
        <v>0.35200182142982328</v>
      </c>
      <c r="J85" s="8">
        <f t="shared" si="13"/>
        <v>3.5129922298385557E-3</v>
      </c>
    </row>
    <row r="86" spans="1:10" x14ac:dyDescent="0.25">
      <c r="A86" s="10">
        <v>2929</v>
      </c>
      <c r="B86" s="10">
        <v>50.23</v>
      </c>
      <c r="C86" s="10">
        <v>51.6</v>
      </c>
      <c r="D86" s="4">
        <f t="shared" si="7"/>
        <v>-1.3700000000000045</v>
      </c>
      <c r="E86" s="5">
        <f t="shared" si="8"/>
        <v>1.3700000000000045</v>
      </c>
      <c r="F86" s="6">
        <f t="shared" si="9"/>
        <v>1.3672654690618808E-2</v>
      </c>
      <c r="G86" s="7">
        <f t="shared" si="10"/>
        <v>50.762145784440783</v>
      </c>
      <c r="H86" s="7">
        <f t="shared" si="11"/>
        <v>-0.83785421555921857</v>
      </c>
      <c r="I86" s="7">
        <f t="shared" si="12"/>
        <v>0.83785421555921857</v>
      </c>
      <c r="J86" s="8">
        <f t="shared" si="13"/>
        <v>8.3618185185550756E-3</v>
      </c>
    </row>
    <row r="87" spans="1:10" x14ac:dyDescent="0.25">
      <c r="A87" s="10">
        <v>2920</v>
      </c>
      <c r="B87" s="10">
        <v>50.08</v>
      </c>
      <c r="C87" s="10">
        <v>50.5</v>
      </c>
      <c r="D87" s="4">
        <f t="shared" si="7"/>
        <v>-0.42000000000000171</v>
      </c>
      <c r="E87" s="5">
        <f t="shared" si="8"/>
        <v>0.42000000000000171</v>
      </c>
      <c r="F87" s="6">
        <f t="shared" si="9"/>
        <v>4.1916167664670829E-3</v>
      </c>
      <c r="G87" s="7">
        <f t="shared" si="10"/>
        <v>50.604522049809098</v>
      </c>
      <c r="H87" s="7">
        <f t="shared" si="11"/>
        <v>0.10452204980909841</v>
      </c>
      <c r="I87" s="7">
        <f t="shared" si="12"/>
        <v>0.10452204980909841</v>
      </c>
      <c r="J87" s="8">
        <f t="shared" si="13"/>
        <v>1.0431342296317206E-3</v>
      </c>
    </row>
    <row r="88" spans="1:10" x14ac:dyDescent="0.25">
      <c r="A88" s="10">
        <v>2868</v>
      </c>
      <c r="B88" s="10">
        <v>49.19</v>
      </c>
      <c r="C88" s="10">
        <v>50</v>
      </c>
      <c r="D88" s="4">
        <f t="shared" si="7"/>
        <v>-0.81000000000000227</v>
      </c>
      <c r="E88" s="5">
        <f t="shared" si="8"/>
        <v>0.81000000000000227</v>
      </c>
      <c r="F88" s="6">
        <f t="shared" si="9"/>
        <v>8.0838323353293641E-3</v>
      </c>
      <c r="G88" s="7">
        <f t="shared" si="10"/>
        <v>49.693807138603802</v>
      </c>
      <c r="H88" s="7">
        <f t="shared" si="11"/>
        <v>-0.30619286139619817</v>
      </c>
      <c r="I88" s="7">
        <f t="shared" si="12"/>
        <v>0.30619286139619817</v>
      </c>
      <c r="J88" s="8">
        <f t="shared" si="13"/>
        <v>3.0558169800019778E-3</v>
      </c>
    </row>
    <row r="89" spans="1:10" x14ac:dyDescent="0.25">
      <c r="A89" s="10">
        <v>2846</v>
      </c>
      <c r="B89" s="10">
        <v>48.81</v>
      </c>
      <c r="C89" s="10">
        <v>49.7</v>
      </c>
      <c r="D89" s="4">
        <f t="shared" si="7"/>
        <v>-0.89000000000000057</v>
      </c>
      <c r="E89" s="5">
        <f t="shared" si="8"/>
        <v>0.89000000000000057</v>
      </c>
      <c r="F89" s="6">
        <f t="shared" si="9"/>
        <v>8.8822355289421215E-3</v>
      </c>
      <c r="G89" s="7">
        <f t="shared" si="10"/>
        <v>49.308504676170791</v>
      </c>
      <c r="H89" s="7">
        <f t="shared" si="11"/>
        <v>-0.39149532382921137</v>
      </c>
      <c r="I89" s="7">
        <f t="shared" si="12"/>
        <v>0.39149532382921137</v>
      </c>
      <c r="J89" s="8">
        <f t="shared" si="13"/>
        <v>3.9071389603713711E-3</v>
      </c>
    </row>
    <row r="90" spans="1:10" x14ac:dyDescent="0.25">
      <c r="A90" s="10">
        <v>2821</v>
      </c>
      <c r="B90" s="10">
        <v>48.38</v>
      </c>
      <c r="C90" s="10">
        <v>49</v>
      </c>
      <c r="D90" s="4">
        <f t="shared" si="7"/>
        <v>-0.61999999999999744</v>
      </c>
      <c r="E90" s="5">
        <f t="shared" si="8"/>
        <v>0.61999999999999744</v>
      </c>
      <c r="F90" s="6">
        <f t="shared" si="9"/>
        <v>6.1876247504989764E-3</v>
      </c>
      <c r="G90" s="7">
        <f t="shared" si="10"/>
        <v>48.870660968860555</v>
      </c>
      <c r="H90" s="7">
        <f t="shared" si="11"/>
        <v>-0.12933903113944467</v>
      </c>
      <c r="I90" s="7">
        <f t="shared" si="12"/>
        <v>0.12933903113944467</v>
      </c>
      <c r="J90" s="8">
        <f t="shared" si="13"/>
        <v>1.2908086940064338E-3</v>
      </c>
    </row>
    <row r="91" spans="1:10" x14ac:dyDescent="0.25">
      <c r="A91" s="10">
        <v>2786</v>
      </c>
      <c r="B91" s="10">
        <v>47.78</v>
      </c>
      <c r="C91" s="10">
        <v>48.5</v>
      </c>
      <c r="D91" s="4">
        <f t="shared" si="7"/>
        <v>-0.71999999999999886</v>
      </c>
      <c r="E91" s="5">
        <f t="shared" si="8"/>
        <v>0.71999999999999886</v>
      </c>
      <c r="F91" s="6">
        <f t="shared" si="9"/>
        <v>7.1856287425149587E-3</v>
      </c>
      <c r="G91" s="7">
        <f t="shared" si="10"/>
        <v>48.257679778626219</v>
      </c>
      <c r="H91" s="7">
        <f t="shared" si="11"/>
        <v>-0.24232022137378095</v>
      </c>
      <c r="I91" s="7">
        <f t="shared" si="12"/>
        <v>0.24232022137378095</v>
      </c>
      <c r="J91" s="8">
        <f t="shared" si="13"/>
        <v>2.4183654827722649E-3</v>
      </c>
    </row>
    <row r="92" spans="1:10" x14ac:dyDescent="0.25">
      <c r="A92" s="10">
        <v>2763</v>
      </c>
      <c r="B92" s="10">
        <v>47.39</v>
      </c>
      <c r="C92" s="10">
        <v>48.199999999999996</v>
      </c>
      <c r="D92" s="4">
        <f t="shared" si="7"/>
        <v>-0.80999999999999517</v>
      </c>
      <c r="E92" s="5">
        <f t="shared" si="8"/>
        <v>0.80999999999999517</v>
      </c>
      <c r="F92" s="6">
        <f t="shared" si="9"/>
        <v>8.083832335329293E-3</v>
      </c>
      <c r="G92" s="7">
        <f t="shared" si="10"/>
        <v>47.8548635679008</v>
      </c>
      <c r="H92" s="7">
        <f t="shared" si="11"/>
        <v>-0.34513643209919564</v>
      </c>
      <c r="I92" s="7">
        <f t="shared" si="12"/>
        <v>0.34513643209919564</v>
      </c>
      <c r="J92" s="8">
        <f t="shared" si="13"/>
        <v>3.4444753702514534E-3</v>
      </c>
    </row>
    <row r="93" spans="1:10" x14ac:dyDescent="0.25">
      <c r="A93" s="10">
        <v>2728</v>
      </c>
      <c r="B93" s="10">
        <v>46.79</v>
      </c>
      <c r="C93" s="10">
        <v>47.699999999999996</v>
      </c>
      <c r="D93" s="4">
        <f t="shared" si="7"/>
        <v>-0.90999999999999659</v>
      </c>
      <c r="E93" s="5">
        <f t="shared" si="8"/>
        <v>0.90999999999999659</v>
      </c>
      <c r="F93" s="6">
        <f t="shared" si="9"/>
        <v>9.0818363273452753E-3</v>
      </c>
      <c r="G93" s="7">
        <f t="shared" si="10"/>
        <v>47.241882377666471</v>
      </c>
      <c r="H93" s="7">
        <f t="shared" si="11"/>
        <v>-0.45811762233352482</v>
      </c>
      <c r="I93" s="7">
        <f t="shared" si="12"/>
        <v>0.45811762233352482</v>
      </c>
      <c r="J93" s="8">
        <f t="shared" si="13"/>
        <v>4.5720321590172136E-3</v>
      </c>
    </row>
    <row r="94" spans="1:10" x14ac:dyDescent="0.25">
      <c r="A94" s="10">
        <v>2751</v>
      </c>
      <c r="B94" s="10">
        <v>47.18</v>
      </c>
      <c r="C94" s="10">
        <v>47</v>
      </c>
      <c r="D94" s="4">
        <f t="shared" si="7"/>
        <v>0.17999999999999972</v>
      </c>
      <c r="E94" s="5">
        <f t="shared" si="8"/>
        <v>0.17999999999999972</v>
      </c>
      <c r="F94" s="6">
        <f t="shared" si="9"/>
        <v>1.7964071856287397E-3</v>
      </c>
      <c r="G94" s="7">
        <f t="shared" si="10"/>
        <v>47.64469858839189</v>
      </c>
      <c r="H94" s="7">
        <f t="shared" si="11"/>
        <v>0.64469858839188987</v>
      </c>
      <c r="I94" s="7">
        <f t="shared" si="12"/>
        <v>0.64469858839188987</v>
      </c>
      <c r="J94" s="8">
        <f t="shared" si="13"/>
        <v>6.4341176486216551E-3</v>
      </c>
    </row>
    <row r="95" spans="1:10" x14ac:dyDescent="0.25">
      <c r="A95" s="10">
        <v>2670</v>
      </c>
      <c r="B95" s="10">
        <v>45.79</v>
      </c>
      <c r="C95" s="10">
        <v>46.6</v>
      </c>
      <c r="D95" s="4">
        <f t="shared" si="7"/>
        <v>-0.81000000000000227</v>
      </c>
      <c r="E95" s="5">
        <f t="shared" si="8"/>
        <v>0.81000000000000227</v>
      </c>
      <c r="F95" s="6">
        <f t="shared" si="9"/>
        <v>8.0838323353293641E-3</v>
      </c>
      <c r="G95" s="7">
        <f t="shared" si="10"/>
        <v>46.226084976706716</v>
      </c>
      <c r="H95" s="7">
        <f t="shared" si="11"/>
        <v>-0.37391502329328574</v>
      </c>
      <c r="I95" s="7">
        <f t="shared" si="12"/>
        <v>0.37391502329328574</v>
      </c>
      <c r="J95" s="8">
        <f t="shared" si="13"/>
        <v>3.7316868592144285E-3</v>
      </c>
    </row>
    <row r="96" spans="1:10" x14ac:dyDescent="0.25">
      <c r="A96" s="10">
        <v>2611</v>
      </c>
      <c r="B96" s="10">
        <v>44.78</v>
      </c>
      <c r="C96" s="10">
        <v>45.5</v>
      </c>
      <c r="D96" s="4">
        <f t="shared" si="7"/>
        <v>-0.71999999999999886</v>
      </c>
      <c r="E96" s="5">
        <f t="shared" si="8"/>
        <v>0.71999999999999886</v>
      </c>
      <c r="F96" s="6">
        <f t="shared" si="9"/>
        <v>7.1856287425149587E-3</v>
      </c>
      <c r="G96" s="7">
        <f t="shared" si="10"/>
        <v>45.192773827454552</v>
      </c>
      <c r="H96" s="7">
        <f t="shared" si="11"/>
        <v>-0.30722617254544815</v>
      </c>
      <c r="I96" s="7">
        <f t="shared" si="12"/>
        <v>0.30722617254544815</v>
      </c>
      <c r="J96" s="8">
        <f t="shared" si="13"/>
        <v>3.0661294665214386E-3</v>
      </c>
    </row>
    <row r="97" spans="1:10" x14ac:dyDescent="0.25">
      <c r="A97" s="10">
        <v>2634</v>
      </c>
      <c r="B97" s="10">
        <v>45.17</v>
      </c>
      <c r="C97" s="10">
        <v>45.1</v>
      </c>
      <c r="D97" s="4">
        <f t="shared" si="7"/>
        <v>7.0000000000000284E-2</v>
      </c>
      <c r="E97" s="5">
        <f t="shared" si="8"/>
        <v>7.0000000000000284E-2</v>
      </c>
      <c r="F97" s="6">
        <f t="shared" si="9"/>
        <v>6.9860279441118049E-4</v>
      </c>
      <c r="G97" s="7">
        <f t="shared" si="10"/>
        <v>45.595590038179971</v>
      </c>
      <c r="H97" s="7">
        <f t="shared" si="11"/>
        <v>0.49559003817996938</v>
      </c>
      <c r="I97" s="7">
        <f t="shared" si="12"/>
        <v>0.49559003817996938</v>
      </c>
      <c r="J97" s="8">
        <f t="shared" si="13"/>
        <v>4.9460083650695544E-3</v>
      </c>
    </row>
    <row r="98" spans="1:10" x14ac:dyDescent="0.25">
      <c r="A98" s="10">
        <v>2576</v>
      </c>
      <c r="B98" s="10">
        <v>44.18</v>
      </c>
      <c r="C98" s="10">
        <v>44.4</v>
      </c>
      <c r="D98" s="4">
        <f t="shared" si="7"/>
        <v>-0.21999999999999886</v>
      </c>
      <c r="E98" s="5">
        <f t="shared" si="8"/>
        <v>0.21999999999999886</v>
      </c>
      <c r="F98" s="6">
        <f t="shared" si="9"/>
        <v>2.1956087824351184E-3</v>
      </c>
      <c r="G98" s="7">
        <f t="shared" si="10"/>
        <v>44.579792637220216</v>
      </c>
      <c r="H98" s="7">
        <f t="shared" si="11"/>
        <v>0.17979263722021699</v>
      </c>
      <c r="I98" s="7">
        <f t="shared" si="12"/>
        <v>0.17979263722021699</v>
      </c>
      <c r="J98" s="8">
        <f t="shared" si="13"/>
        <v>1.7943376968085527E-3</v>
      </c>
    </row>
    <row r="99" spans="1:10" x14ac:dyDescent="0.25">
      <c r="A99" s="10">
        <v>2541</v>
      </c>
      <c r="B99" s="10">
        <v>43.58</v>
      </c>
      <c r="C99" s="10">
        <v>44</v>
      </c>
      <c r="D99" s="4">
        <f t="shared" si="7"/>
        <v>-0.42000000000000171</v>
      </c>
      <c r="E99" s="5">
        <f t="shared" si="8"/>
        <v>0.42000000000000171</v>
      </c>
      <c r="F99" s="6">
        <f t="shared" si="9"/>
        <v>4.1916167664670829E-3</v>
      </c>
      <c r="G99" s="7">
        <f t="shared" si="10"/>
        <v>43.966811446985886</v>
      </c>
      <c r="H99" s="7">
        <f t="shared" si="11"/>
        <v>-3.3188553014113609E-2</v>
      </c>
      <c r="I99" s="7">
        <f t="shared" si="12"/>
        <v>3.3188553014113609E-2</v>
      </c>
      <c r="J99" s="8">
        <f t="shared" si="13"/>
        <v>3.3122308397318969E-4</v>
      </c>
    </row>
    <row r="100" spans="1:10" x14ac:dyDescent="0.25">
      <c r="A100" s="10">
        <v>2506</v>
      </c>
      <c r="B100" s="10">
        <v>42.98</v>
      </c>
      <c r="C100" s="10">
        <v>43.4</v>
      </c>
      <c r="D100" s="4">
        <f t="shared" si="7"/>
        <v>-0.42000000000000171</v>
      </c>
      <c r="E100" s="5">
        <f t="shared" si="8"/>
        <v>0.42000000000000171</v>
      </c>
      <c r="F100" s="6">
        <f t="shared" si="9"/>
        <v>4.1916167664670829E-3</v>
      </c>
      <c r="G100" s="7">
        <f t="shared" si="10"/>
        <v>43.35383025675155</v>
      </c>
      <c r="H100" s="7">
        <f t="shared" si="11"/>
        <v>-4.6169743248448469E-2</v>
      </c>
      <c r="I100" s="7">
        <f t="shared" si="12"/>
        <v>4.6169743248448469E-2</v>
      </c>
      <c r="J100" s="8">
        <f t="shared" si="13"/>
        <v>4.6077588072303863E-4</v>
      </c>
    </row>
    <row r="101" spans="1:10" x14ac:dyDescent="0.25">
      <c r="A101" s="10">
        <v>2481</v>
      </c>
      <c r="B101" s="10">
        <v>42.55</v>
      </c>
      <c r="C101" s="10">
        <v>42.9</v>
      </c>
      <c r="D101" s="4">
        <f t="shared" si="7"/>
        <v>-0.35000000000000142</v>
      </c>
      <c r="E101" s="5">
        <f t="shared" si="8"/>
        <v>0.35000000000000142</v>
      </c>
      <c r="F101" s="6">
        <f t="shared" si="9"/>
        <v>3.4930139720559025E-3</v>
      </c>
      <c r="G101" s="7">
        <f t="shared" si="10"/>
        <v>42.915986549441314</v>
      </c>
      <c r="H101" s="7">
        <f t="shared" si="11"/>
        <v>1.598654944131539E-2</v>
      </c>
      <c r="I101" s="7">
        <f t="shared" si="12"/>
        <v>1.598654944131539E-2</v>
      </c>
      <c r="J101" s="8">
        <f t="shared" si="13"/>
        <v>1.5954640160993402E-4</v>
      </c>
    </row>
    <row r="102" spans="1:10" x14ac:dyDescent="0.25">
      <c r="A102" s="10">
        <v>2440</v>
      </c>
      <c r="B102" s="10">
        <v>41.85</v>
      </c>
      <c r="C102" s="10">
        <v>42.5</v>
      </c>
      <c r="D102" s="4">
        <f t="shared" si="7"/>
        <v>-0.64999999999999858</v>
      </c>
      <c r="E102" s="5">
        <f t="shared" si="8"/>
        <v>0.64999999999999858</v>
      </c>
      <c r="F102" s="6">
        <f t="shared" si="9"/>
        <v>6.4870259481037782E-3</v>
      </c>
      <c r="G102" s="7">
        <f t="shared" si="10"/>
        <v>42.197922869452519</v>
      </c>
      <c r="H102" s="7">
        <f t="shared" si="11"/>
        <v>-0.30207713054748098</v>
      </c>
      <c r="I102" s="7">
        <f t="shared" si="12"/>
        <v>0.30207713054748098</v>
      </c>
      <c r="J102" s="8">
        <f t="shared" si="13"/>
        <v>3.0147418218311474E-3</v>
      </c>
    </row>
    <row r="103" spans="1:10" x14ac:dyDescent="0.25">
      <c r="A103" s="10">
        <v>2426</v>
      </c>
      <c r="B103" s="10">
        <v>41.61</v>
      </c>
      <c r="C103" s="10">
        <v>42.1</v>
      </c>
      <c r="D103" s="4">
        <f t="shared" si="7"/>
        <v>-0.49000000000000199</v>
      </c>
      <c r="E103" s="5">
        <f t="shared" si="8"/>
        <v>0.49000000000000199</v>
      </c>
      <c r="F103" s="6">
        <f t="shared" si="9"/>
        <v>4.8902195608782634E-3</v>
      </c>
      <c r="G103" s="7">
        <f t="shared" si="10"/>
        <v>41.952730393358785</v>
      </c>
      <c r="H103" s="7">
        <f t="shared" si="11"/>
        <v>-0.14726960664121691</v>
      </c>
      <c r="I103" s="7">
        <f t="shared" si="12"/>
        <v>0.14726960664121691</v>
      </c>
      <c r="J103" s="8">
        <f t="shared" si="13"/>
        <v>1.4697565533055579E-3</v>
      </c>
    </row>
    <row r="104" spans="1:10" x14ac:dyDescent="0.25">
      <c r="A104" s="10">
        <v>2373</v>
      </c>
      <c r="B104" s="10">
        <v>40.700000000000003</v>
      </c>
      <c r="C104" s="10">
        <v>41.699999999999996</v>
      </c>
      <c r="D104" s="4">
        <f t="shared" si="7"/>
        <v>-0.99999999999999289</v>
      </c>
      <c r="E104" s="5">
        <f t="shared" si="8"/>
        <v>0.99999999999999289</v>
      </c>
      <c r="F104" s="6">
        <f t="shared" si="9"/>
        <v>9.9800399201596095E-3</v>
      </c>
      <c r="G104" s="7">
        <f t="shared" si="10"/>
        <v>41.024501733861079</v>
      </c>
      <c r="H104" s="7">
        <f t="shared" si="11"/>
        <v>-0.67549826613891639</v>
      </c>
      <c r="I104" s="7">
        <f t="shared" si="12"/>
        <v>0.67549826613891639</v>
      </c>
      <c r="J104" s="8">
        <f t="shared" si="13"/>
        <v>6.7414996620650336E-3</v>
      </c>
    </row>
    <row r="105" spans="1:10" x14ac:dyDescent="0.25">
      <c r="A105" s="10">
        <v>2346</v>
      </c>
      <c r="B105" s="10">
        <v>40.229999999999997</v>
      </c>
      <c r="C105" s="10">
        <v>41</v>
      </c>
      <c r="D105" s="4">
        <f t="shared" si="7"/>
        <v>-0.77000000000000313</v>
      </c>
      <c r="E105" s="5">
        <f t="shared" si="8"/>
        <v>0.77000000000000313</v>
      </c>
      <c r="F105" s="6">
        <f t="shared" si="9"/>
        <v>7.6846307385229854E-3</v>
      </c>
      <c r="G105" s="7">
        <f t="shared" si="10"/>
        <v>40.551630529966026</v>
      </c>
      <c r="H105" s="7">
        <f t="shared" si="11"/>
        <v>-0.44836947003397398</v>
      </c>
      <c r="I105" s="7">
        <f t="shared" si="12"/>
        <v>0.44836947003397398</v>
      </c>
      <c r="J105" s="8">
        <f t="shared" si="13"/>
        <v>4.4747452099198996E-3</v>
      </c>
    </row>
    <row r="106" spans="1:10" x14ac:dyDescent="0.25">
      <c r="A106" s="10">
        <v>2319</v>
      </c>
      <c r="B106" s="10">
        <v>39.770000000000003</v>
      </c>
      <c r="C106" s="10">
        <v>40.699999999999996</v>
      </c>
      <c r="D106" s="4">
        <f t="shared" si="7"/>
        <v>-0.92999999999999261</v>
      </c>
      <c r="E106" s="5">
        <f t="shared" si="8"/>
        <v>0.92999999999999261</v>
      </c>
      <c r="F106" s="6">
        <f t="shared" si="9"/>
        <v>9.2814371257484291E-3</v>
      </c>
      <c r="G106" s="7">
        <f t="shared" si="10"/>
        <v>40.078759326070966</v>
      </c>
      <c r="H106" s="7">
        <f t="shared" si="11"/>
        <v>-0.62124067392903015</v>
      </c>
      <c r="I106" s="7">
        <f t="shared" si="12"/>
        <v>0.62124067392903015</v>
      </c>
      <c r="J106" s="8">
        <f t="shared" si="13"/>
        <v>6.2000067258386237E-3</v>
      </c>
    </row>
    <row r="107" spans="1:10" x14ac:dyDescent="0.25">
      <c r="A107" s="10">
        <v>2306</v>
      </c>
      <c r="B107" s="10">
        <v>39.549999999999997</v>
      </c>
      <c r="C107" s="10">
        <v>40.1</v>
      </c>
      <c r="D107" s="4">
        <f t="shared" si="7"/>
        <v>-0.55000000000000426</v>
      </c>
      <c r="E107" s="5">
        <f t="shared" si="8"/>
        <v>0.55000000000000426</v>
      </c>
      <c r="F107" s="6">
        <f t="shared" si="9"/>
        <v>5.489021956087867E-3</v>
      </c>
      <c r="G107" s="7">
        <f t="shared" si="10"/>
        <v>39.85108059826964</v>
      </c>
      <c r="H107" s="7">
        <f t="shared" si="11"/>
        <v>-0.24891940173036176</v>
      </c>
      <c r="I107" s="7">
        <f t="shared" si="12"/>
        <v>0.24891940173036176</v>
      </c>
      <c r="J107" s="8">
        <f t="shared" si="13"/>
        <v>2.4842255661712749E-3</v>
      </c>
    </row>
    <row r="108" spans="1:10" x14ac:dyDescent="0.25">
      <c r="A108" s="10">
        <v>2252</v>
      </c>
      <c r="B108" s="10">
        <v>38.619999999999997</v>
      </c>
      <c r="C108" s="10">
        <v>39.4</v>
      </c>
      <c r="D108" s="4">
        <f t="shared" si="7"/>
        <v>-0.78000000000000114</v>
      </c>
      <c r="E108" s="5">
        <f t="shared" si="8"/>
        <v>0.78000000000000114</v>
      </c>
      <c r="F108" s="6">
        <f t="shared" si="9"/>
        <v>7.7844311377245623E-3</v>
      </c>
      <c r="G108" s="7">
        <f t="shared" si="10"/>
        <v>38.905338190479526</v>
      </c>
      <c r="H108" s="7">
        <f t="shared" si="11"/>
        <v>-0.49466180952047267</v>
      </c>
      <c r="I108" s="7">
        <f t="shared" si="12"/>
        <v>0.49466180952047267</v>
      </c>
      <c r="J108" s="8">
        <f t="shared" si="13"/>
        <v>4.9367446059927411E-3</v>
      </c>
    </row>
    <row r="109" spans="1:10" x14ac:dyDescent="0.25">
      <c r="A109" s="10">
        <v>2225</v>
      </c>
      <c r="B109" s="10">
        <v>38.159999999999997</v>
      </c>
      <c r="C109" s="10">
        <v>39</v>
      </c>
      <c r="D109" s="4">
        <f t="shared" si="7"/>
        <v>-0.84000000000000341</v>
      </c>
      <c r="E109" s="5">
        <f t="shared" si="8"/>
        <v>0.84000000000000341</v>
      </c>
      <c r="F109" s="6">
        <f t="shared" si="9"/>
        <v>8.3832335329341659E-3</v>
      </c>
      <c r="G109" s="7">
        <f t="shared" si="10"/>
        <v>38.432466986584465</v>
      </c>
      <c r="H109" s="7">
        <f t="shared" si="11"/>
        <v>-0.56753301341553453</v>
      </c>
      <c r="I109" s="7">
        <f t="shared" si="12"/>
        <v>0.56753301341553453</v>
      </c>
      <c r="J109" s="8">
        <f t="shared" si="13"/>
        <v>5.664002129895554E-3</v>
      </c>
    </row>
    <row r="110" spans="1:10" x14ac:dyDescent="0.25">
      <c r="A110" s="10">
        <v>2198</v>
      </c>
      <c r="B110" s="10">
        <v>37.700000000000003</v>
      </c>
      <c r="C110" s="10">
        <v>38.1</v>
      </c>
      <c r="D110" s="4">
        <f t="shared" si="7"/>
        <v>-0.39999999999999858</v>
      </c>
      <c r="E110" s="5">
        <f t="shared" si="8"/>
        <v>0.39999999999999858</v>
      </c>
      <c r="F110" s="6">
        <f t="shared" si="9"/>
        <v>3.992015968063858E-3</v>
      </c>
      <c r="G110" s="7">
        <f t="shared" si="10"/>
        <v>37.959595782689412</v>
      </c>
      <c r="H110" s="7">
        <f t="shared" si="11"/>
        <v>-0.14040421731058927</v>
      </c>
      <c r="I110" s="7">
        <f t="shared" si="12"/>
        <v>0.14040421731058927</v>
      </c>
      <c r="J110" s="8">
        <f t="shared" si="13"/>
        <v>1.4012396937184558E-3</v>
      </c>
    </row>
    <row r="111" spans="1:10" x14ac:dyDescent="0.25">
      <c r="A111" s="10">
        <v>2158</v>
      </c>
      <c r="B111" s="10">
        <v>37.01</v>
      </c>
      <c r="C111" s="10">
        <v>37.6</v>
      </c>
      <c r="D111" s="4">
        <f t="shared" si="7"/>
        <v>-0.59000000000000341</v>
      </c>
      <c r="E111" s="5">
        <f t="shared" si="8"/>
        <v>0.59000000000000341</v>
      </c>
      <c r="F111" s="6">
        <f t="shared" si="9"/>
        <v>5.8882235528942457E-3</v>
      </c>
      <c r="G111" s="7">
        <f t="shared" si="10"/>
        <v>37.259045850993026</v>
      </c>
      <c r="H111" s="7">
        <f t="shared" si="11"/>
        <v>-0.34095414900697563</v>
      </c>
      <c r="I111" s="7">
        <f t="shared" si="12"/>
        <v>0.34095414900697563</v>
      </c>
      <c r="J111" s="8">
        <f t="shared" si="13"/>
        <v>3.4027360180336886E-3</v>
      </c>
    </row>
    <row r="112" spans="1:10" x14ac:dyDescent="0.25">
      <c r="A112" s="10">
        <v>2117</v>
      </c>
      <c r="B112" s="10">
        <v>36.31</v>
      </c>
      <c r="C112" s="10">
        <v>37</v>
      </c>
      <c r="D112" s="4">
        <f t="shared" si="7"/>
        <v>-0.68999999999999773</v>
      </c>
      <c r="E112" s="5">
        <f t="shared" si="8"/>
        <v>0.68999999999999773</v>
      </c>
      <c r="F112" s="6">
        <f t="shared" si="9"/>
        <v>6.8862275449101569E-3</v>
      </c>
      <c r="G112" s="7">
        <f t="shared" si="10"/>
        <v>36.540982171004238</v>
      </c>
      <c r="H112" s="7">
        <f t="shared" si="11"/>
        <v>-0.45901782899576204</v>
      </c>
      <c r="I112" s="7">
        <f t="shared" si="12"/>
        <v>0.45901782899576204</v>
      </c>
      <c r="J112" s="8">
        <f t="shared" si="13"/>
        <v>4.5810162574427349E-3</v>
      </c>
    </row>
    <row r="113" spans="1:10" x14ac:dyDescent="0.25">
      <c r="A113" s="10">
        <v>2091</v>
      </c>
      <c r="B113" s="10">
        <v>35.86</v>
      </c>
      <c r="C113" s="10">
        <v>36.6</v>
      </c>
      <c r="D113" s="4">
        <f t="shared" si="7"/>
        <v>-0.74000000000000199</v>
      </c>
      <c r="E113" s="5">
        <f t="shared" si="8"/>
        <v>0.74000000000000199</v>
      </c>
      <c r="F113" s="6">
        <f t="shared" si="9"/>
        <v>7.3852295409181836E-3</v>
      </c>
      <c r="G113" s="7">
        <f t="shared" si="10"/>
        <v>36.085624715401586</v>
      </c>
      <c r="H113" s="7">
        <f t="shared" si="11"/>
        <v>-0.51437528459841531</v>
      </c>
      <c r="I113" s="7">
        <f t="shared" si="12"/>
        <v>0.51437528459841531</v>
      </c>
      <c r="J113" s="8">
        <f t="shared" si="13"/>
        <v>5.1334858742356814E-3</v>
      </c>
    </row>
    <row r="114" spans="1:10" x14ac:dyDescent="0.25">
      <c r="A114" s="10">
        <v>2030</v>
      </c>
      <c r="B114" s="10">
        <v>34.81</v>
      </c>
      <c r="C114" s="10">
        <v>35.099999999999994</v>
      </c>
      <c r="D114" s="4">
        <f t="shared" si="7"/>
        <v>-0.28999999999999204</v>
      </c>
      <c r="E114" s="5">
        <f t="shared" si="8"/>
        <v>0.28999999999999204</v>
      </c>
      <c r="F114" s="6">
        <f t="shared" si="9"/>
        <v>2.8942115768462277E-3</v>
      </c>
      <c r="G114" s="7">
        <f t="shared" si="10"/>
        <v>35.017286069564605</v>
      </c>
      <c r="H114" s="7">
        <f t="shared" si="11"/>
        <v>-8.2713930435389216E-2</v>
      </c>
      <c r="I114" s="7">
        <f t="shared" si="12"/>
        <v>8.2713930435389216E-2</v>
      </c>
      <c r="J114" s="8">
        <f t="shared" si="13"/>
        <v>8.2548832769849517E-4</v>
      </c>
    </row>
    <row r="115" spans="1:10" x14ac:dyDescent="0.25">
      <c r="A115" s="10">
        <v>2046</v>
      </c>
      <c r="B115" s="10">
        <v>35.090000000000003</v>
      </c>
      <c r="C115" s="10">
        <v>34.599999999999994</v>
      </c>
      <c r="D115" s="4">
        <f t="shared" si="7"/>
        <v>0.49000000000000909</v>
      </c>
      <c r="E115" s="5">
        <f t="shared" si="8"/>
        <v>0.49000000000000909</v>
      </c>
      <c r="F115" s="6">
        <f t="shared" si="9"/>
        <v>4.8902195608783346E-3</v>
      </c>
      <c r="G115" s="7">
        <f t="shared" si="10"/>
        <v>35.297506042243157</v>
      </c>
      <c r="H115" s="7">
        <f t="shared" si="11"/>
        <v>0.69750604224316248</v>
      </c>
      <c r="I115" s="7">
        <f t="shared" si="12"/>
        <v>0.69750604224316248</v>
      </c>
      <c r="J115" s="8">
        <f t="shared" si="13"/>
        <v>6.9611381461393458E-3</v>
      </c>
    </row>
    <row r="116" spans="1:10" x14ac:dyDescent="0.25">
      <c r="A116" s="10">
        <v>1954</v>
      </c>
      <c r="B116" s="10">
        <v>33.51</v>
      </c>
      <c r="C116" s="10">
        <v>34</v>
      </c>
      <c r="D116" s="4">
        <f t="shared" si="7"/>
        <v>-0.49000000000000199</v>
      </c>
      <c r="E116" s="5">
        <f t="shared" si="8"/>
        <v>0.49000000000000199</v>
      </c>
      <c r="F116" s="6">
        <f t="shared" si="9"/>
        <v>4.8902195608782634E-3</v>
      </c>
      <c r="G116" s="7">
        <f t="shared" si="10"/>
        <v>33.686241199341481</v>
      </c>
      <c r="H116" s="7">
        <f t="shared" si="11"/>
        <v>-0.31375880065851902</v>
      </c>
      <c r="I116" s="7">
        <f t="shared" si="12"/>
        <v>0.31375880065851902</v>
      </c>
      <c r="J116" s="8">
        <f t="shared" si="13"/>
        <v>3.131325355873443E-3</v>
      </c>
    </row>
    <row r="117" spans="1:10" x14ac:dyDescent="0.25">
      <c r="A117" s="10">
        <v>1924</v>
      </c>
      <c r="B117" s="10">
        <v>33</v>
      </c>
      <c r="C117" s="10">
        <v>33.5</v>
      </c>
      <c r="D117" s="4">
        <f t="shared" si="7"/>
        <v>-0.5</v>
      </c>
      <c r="E117" s="5">
        <f t="shared" si="8"/>
        <v>0.5</v>
      </c>
      <c r="F117" s="6">
        <f t="shared" si="9"/>
        <v>4.9900199600798403E-3</v>
      </c>
      <c r="G117" s="7">
        <f t="shared" si="10"/>
        <v>33.160828750569195</v>
      </c>
      <c r="H117" s="7">
        <f t="shared" si="11"/>
        <v>-0.33917124943080523</v>
      </c>
      <c r="I117" s="7">
        <f t="shared" si="12"/>
        <v>0.33917124943080523</v>
      </c>
      <c r="J117" s="8">
        <f t="shared" si="13"/>
        <v>3.3849426090898724E-3</v>
      </c>
    </row>
    <row r="118" spans="1:10" x14ac:dyDescent="0.25">
      <c r="A118" s="10">
        <v>1893</v>
      </c>
      <c r="B118" s="10">
        <v>32.46</v>
      </c>
      <c r="C118" s="10">
        <v>33</v>
      </c>
      <c r="D118" s="4">
        <f t="shared" si="7"/>
        <v>-0.53999999999999915</v>
      </c>
      <c r="E118" s="5">
        <f t="shared" si="8"/>
        <v>0.53999999999999915</v>
      </c>
      <c r="F118" s="6">
        <f t="shared" si="9"/>
        <v>5.389221556886219E-3</v>
      </c>
      <c r="G118" s="7">
        <f t="shared" si="10"/>
        <v>32.6179025535045</v>
      </c>
      <c r="H118" s="7">
        <f t="shared" si="11"/>
        <v>-0.38209744649550004</v>
      </c>
      <c r="I118" s="7">
        <f t="shared" si="12"/>
        <v>0.38209744649550004</v>
      </c>
      <c r="J118" s="8">
        <f t="shared" si="13"/>
        <v>3.8133477694161678E-3</v>
      </c>
    </row>
    <row r="119" spans="1:10" x14ac:dyDescent="0.25">
      <c r="A119" s="10">
        <v>1863</v>
      </c>
      <c r="B119" s="10">
        <v>31.95</v>
      </c>
      <c r="C119" s="10">
        <v>32.6</v>
      </c>
      <c r="D119" s="4">
        <f t="shared" si="7"/>
        <v>-0.65000000000000213</v>
      </c>
      <c r="E119" s="5">
        <f t="shared" si="8"/>
        <v>0.65000000000000213</v>
      </c>
      <c r="F119" s="6">
        <f t="shared" si="9"/>
        <v>6.4870259481038138E-3</v>
      </c>
      <c r="G119" s="7">
        <f t="shared" si="10"/>
        <v>32.092490104732214</v>
      </c>
      <c r="H119" s="7">
        <f t="shared" si="11"/>
        <v>-0.50750989526778767</v>
      </c>
      <c r="I119" s="7">
        <f t="shared" si="12"/>
        <v>0.50750989526778767</v>
      </c>
      <c r="J119" s="8">
        <f t="shared" si="13"/>
        <v>5.0649690146485791E-3</v>
      </c>
    </row>
    <row r="120" spans="1:10" x14ac:dyDescent="0.25">
      <c r="A120" s="10">
        <v>1832</v>
      </c>
      <c r="B120" s="10">
        <v>31.42</v>
      </c>
      <c r="C120" s="10">
        <v>31.900000000000002</v>
      </c>
      <c r="D120" s="4">
        <f t="shared" si="7"/>
        <v>-0.48000000000000043</v>
      </c>
      <c r="E120" s="5">
        <f t="shared" si="8"/>
        <v>0.48000000000000043</v>
      </c>
      <c r="F120" s="6">
        <f t="shared" si="9"/>
        <v>4.790419161676651E-3</v>
      </c>
      <c r="G120" s="7">
        <f t="shared" si="10"/>
        <v>31.549563907667519</v>
      </c>
      <c r="H120" s="7">
        <f t="shared" si="11"/>
        <v>-0.35043609233248318</v>
      </c>
      <c r="I120" s="7">
        <f t="shared" si="12"/>
        <v>0.35043609233248318</v>
      </c>
      <c r="J120" s="8">
        <f t="shared" si="13"/>
        <v>3.4973661909429459E-3</v>
      </c>
    </row>
    <row r="121" spans="1:10" x14ac:dyDescent="0.25">
      <c r="A121" s="10">
        <v>1802</v>
      </c>
      <c r="B121" s="10">
        <v>30.9</v>
      </c>
      <c r="C121" s="10">
        <v>31.4</v>
      </c>
      <c r="D121" s="4">
        <f t="shared" si="7"/>
        <v>-0.5</v>
      </c>
      <c r="E121" s="5">
        <f t="shared" si="8"/>
        <v>0.5</v>
      </c>
      <c r="F121" s="6">
        <f t="shared" si="9"/>
        <v>4.9900199600798403E-3</v>
      </c>
      <c r="G121" s="7">
        <f t="shared" si="10"/>
        <v>31.024151458895233</v>
      </c>
      <c r="H121" s="7">
        <f t="shared" si="11"/>
        <v>-0.37584854110476584</v>
      </c>
      <c r="I121" s="7">
        <f t="shared" si="12"/>
        <v>0.37584854110476584</v>
      </c>
      <c r="J121" s="8">
        <f t="shared" si="13"/>
        <v>3.7509834441593398E-3</v>
      </c>
    </row>
    <row r="122" spans="1:10" x14ac:dyDescent="0.25">
      <c r="A122" s="10">
        <v>1817</v>
      </c>
      <c r="B122" s="10">
        <v>31.16</v>
      </c>
      <c r="C122" s="10">
        <v>30.9</v>
      </c>
      <c r="D122" s="4">
        <f t="shared" si="7"/>
        <v>0.26000000000000156</v>
      </c>
      <c r="E122" s="5">
        <f t="shared" si="8"/>
        <v>0.26000000000000156</v>
      </c>
      <c r="F122" s="6">
        <f t="shared" si="9"/>
        <v>2.5948103792415326E-3</v>
      </c>
      <c r="G122" s="7">
        <f t="shared" si="10"/>
        <v>31.286857683281376</v>
      </c>
      <c r="H122" s="7">
        <f t="shared" si="11"/>
        <v>0.38685768328137726</v>
      </c>
      <c r="I122" s="7">
        <f t="shared" si="12"/>
        <v>0.38685768328137726</v>
      </c>
      <c r="J122" s="8">
        <f t="shared" si="13"/>
        <v>3.8608551225686352E-3</v>
      </c>
    </row>
    <row r="123" spans="1:10" x14ac:dyDescent="0.25">
      <c r="A123" s="10">
        <v>1771</v>
      </c>
      <c r="B123" s="10">
        <v>30.37</v>
      </c>
      <c r="C123" s="10">
        <v>30.4</v>
      </c>
      <c r="D123" s="4">
        <f t="shared" si="7"/>
        <v>-2.9999999999997584E-2</v>
      </c>
      <c r="E123" s="5">
        <f t="shared" si="8"/>
        <v>2.9999999999997584E-2</v>
      </c>
      <c r="F123" s="6">
        <f t="shared" si="9"/>
        <v>2.9940119760476629E-4</v>
      </c>
      <c r="G123" s="7">
        <f t="shared" si="10"/>
        <v>30.481225261830534</v>
      </c>
      <c r="H123" s="7">
        <f t="shared" si="11"/>
        <v>8.12252618305358E-2</v>
      </c>
      <c r="I123" s="7">
        <f t="shared" si="12"/>
        <v>8.12252618305358E-2</v>
      </c>
      <c r="J123" s="8">
        <f t="shared" si="13"/>
        <v>8.1063135559416959E-4</v>
      </c>
    </row>
    <row r="124" spans="1:10" x14ac:dyDescent="0.25">
      <c r="A124" s="10">
        <v>1726</v>
      </c>
      <c r="B124" s="10">
        <v>29.6</v>
      </c>
      <c r="C124" s="10">
        <v>29.799999999999997</v>
      </c>
      <c r="D124" s="4">
        <f t="shared" si="7"/>
        <v>-0.19999999999999574</v>
      </c>
      <c r="E124" s="5">
        <f t="shared" si="8"/>
        <v>0.19999999999999574</v>
      </c>
      <c r="F124" s="6">
        <f t="shared" si="9"/>
        <v>1.9960079840318935E-3</v>
      </c>
      <c r="G124" s="7">
        <f t="shared" si="10"/>
        <v>29.693106588672105</v>
      </c>
      <c r="H124" s="7">
        <f t="shared" si="11"/>
        <v>-0.1068934113278921</v>
      </c>
      <c r="I124" s="7">
        <f t="shared" si="12"/>
        <v>0.1068934113278921</v>
      </c>
      <c r="J124" s="8">
        <f t="shared" si="13"/>
        <v>1.0668005122544122E-3</v>
      </c>
    </row>
    <row r="125" spans="1:10" x14ac:dyDescent="0.25">
      <c r="A125" s="10">
        <v>1679</v>
      </c>
      <c r="B125" s="10">
        <v>28.79</v>
      </c>
      <c r="C125" s="10">
        <v>29.299999999999997</v>
      </c>
      <c r="D125" s="4">
        <f t="shared" si="7"/>
        <v>-0.50999999999999801</v>
      </c>
      <c r="E125" s="5">
        <f t="shared" si="8"/>
        <v>0.50999999999999801</v>
      </c>
      <c r="F125" s="6">
        <f t="shared" si="9"/>
        <v>5.0898203592814172E-3</v>
      </c>
      <c r="G125" s="7">
        <f t="shared" si="10"/>
        <v>28.869960418928859</v>
      </c>
      <c r="H125" s="7">
        <f t="shared" si="11"/>
        <v>-0.4300395810711386</v>
      </c>
      <c r="I125" s="7">
        <f t="shared" si="12"/>
        <v>0.4300395810711386</v>
      </c>
      <c r="J125" s="8">
        <f t="shared" si="13"/>
        <v>4.2918121863387082E-3</v>
      </c>
    </row>
    <row r="126" spans="1:10" x14ac:dyDescent="0.25">
      <c r="A126" s="10">
        <v>1662</v>
      </c>
      <c r="B126" s="10">
        <v>28.5</v>
      </c>
      <c r="C126" s="10">
        <v>28.9</v>
      </c>
      <c r="D126" s="4">
        <f t="shared" si="7"/>
        <v>-0.39999999999999858</v>
      </c>
      <c r="E126" s="5">
        <f t="shared" si="8"/>
        <v>0.39999999999999858</v>
      </c>
      <c r="F126" s="6">
        <f t="shared" si="9"/>
        <v>3.992015968063858E-3</v>
      </c>
      <c r="G126" s="7">
        <f t="shared" si="10"/>
        <v>28.572226697957895</v>
      </c>
      <c r="H126" s="7">
        <f t="shared" si="11"/>
        <v>-0.32777330204210386</v>
      </c>
      <c r="I126" s="7">
        <f t="shared" si="12"/>
        <v>0.32777330204210386</v>
      </c>
      <c r="J126" s="8">
        <f t="shared" si="13"/>
        <v>3.2711906391427533E-3</v>
      </c>
    </row>
    <row r="127" spans="1:10" x14ac:dyDescent="0.25">
      <c r="A127" s="10">
        <v>1645</v>
      </c>
      <c r="B127" s="10">
        <v>28.21</v>
      </c>
      <c r="C127" s="10">
        <v>28.000000000000004</v>
      </c>
      <c r="D127" s="4">
        <f t="shared" si="7"/>
        <v>0.2099999999999973</v>
      </c>
      <c r="E127" s="5">
        <f t="shared" si="8"/>
        <v>0.2099999999999973</v>
      </c>
      <c r="F127" s="6">
        <f t="shared" si="9"/>
        <v>2.0958083832335059E-3</v>
      </c>
      <c r="G127" s="7">
        <f t="shared" si="10"/>
        <v>28.274492976986934</v>
      </c>
      <c r="H127" s="7">
        <f t="shared" si="11"/>
        <v>0.27449297698693087</v>
      </c>
      <c r="I127" s="7">
        <f t="shared" si="12"/>
        <v>0.27449297698693087</v>
      </c>
      <c r="J127" s="8">
        <f t="shared" si="13"/>
        <v>2.7394508681330425E-3</v>
      </c>
    </row>
    <row r="128" spans="1:10" x14ac:dyDescent="0.25">
      <c r="A128" s="10">
        <v>1645</v>
      </c>
      <c r="B128" s="10">
        <v>28.21</v>
      </c>
      <c r="C128" s="10">
        <v>27.500000000000004</v>
      </c>
      <c r="D128" s="4">
        <f t="shared" si="7"/>
        <v>0.7099999999999973</v>
      </c>
      <c r="E128" s="5">
        <f t="shared" si="8"/>
        <v>0.7099999999999973</v>
      </c>
      <c r="F128" s="6">
        <f t="shared" si="9"/>
        <v>7.0858283433133462E-3</v>
      </c>
      <c r="G128" s="7">
        <f t="shared" si="10"/>
        <v>28.274492976986934</v>
      </c>
      <c r="H128" s="7">
        <f t="shared" si="11"/>
        <v>0.77449297698693087</v>
      </c>
      <c r="I128" s="7">
        <f t="shared" si="12"/>
        <v>0.77449297698693087</v>
      </c>
      <c r="J128" s="8">
        <f t="shared" si="13"/>
        <v>7.7294708282128824E-3</v>
      </c>
    </row>
    <row r="129" spans="1:10" x14ac:dyDescent="0.25">
      <c r="A129" s="10">
        <v>1611</v>
      </c>
      <c r="B129" s="10">
        <v>27.63</v>
      </c>
      <c r="C129" s="10">
        <v>27.1</v>
      </c>
      <c r="D129" s="4">
        <f t="shared" si="7"/>
        <v>0.52999999999999758</v>
      </c>
      <c r="E129" s="5">
        <f t="shared" si="8"/>
        <v>0.52999999999999758</v>
      </c>
      <c r="F129" s="6">
        <f t="shared" si="9"/>
        <v>5.2894211576846066E-3</v>
      </c>
      <c r="G129" s="7">
        <f t="shared" si="10"/>
        <v>27.67902553504501</v>
      </c>
      <c r="H129" s="7">
        <f t="shared" si="11"/>
        <v>0.57902553504500887</v>
      </c>
      <c r="I129" s="7">
        <f t="shared" si="12"/>
        <v>0.57902553504500887</v>
      </c>
      <c r="J129" s="8">
        <f t="shared" si="13"/>
        <v>5.7786979545410063E-3</v>
      </c>
    </row>
    <row r="130" spans="1:10" x14ac:dyDescent="0.25">
      <c r="A130" s="10">
        <v>1577</v>
      </c>
      <c r="B130" s="10">
        <v>27.05</v>
      </c>
      <c r="C130" s="10">
        <v>26.5</v>
      </c>
      <c r="D130" s="4">
        <f t="shared" si="7"/>
        <v>0.55000000000000071</v>
      </c>
      <c r="E130" s="5">
        <f t="shared" si="8"/>
        <v>0.55000000000000071</v>
      </c>
      <c r="F130" s="6">
        <f t="shared" si="9"/>
        <v>5.4890219560878315E-3</v>
      </c>
      <c r="G130" s="7">
        <f t="shared" si="10"/>
        <v>27.083558093103086</v>
      </c>
      <c r="H130" s="7">
        <f t="shared" si="11"/>
        <v>0.58355809310308615</v>
      </c>
      <c r="I130" s="7">
        <f t="shared" si="12"/>
        <v>0.58355809310308615</v>
      </c>
      <c r="J130" s="8">
        <f t="shared" si="13"/>
        <v>5.8239330649010592E-3</v>
      </c>
    </row>
    <row r="131" spans="1:10" x14ac:dyDescent="0.25">
      <c r="A131" s="10">
        <v>1611</v>
      </c>
      <c r="B131" s="10">
        <v>27.63</v>
      </c>
      <c r="C131" s="10">
        <v>26</v>
      </c>
      <c r="D131" s="4">
        <f t="shared" ref="D131:D162" si="14">B131-C131</f>
        <v>1.629999999999999</v>
      </c>
      <c r="E131" s="5">
        <f t="shared" ref="E131:E162" si="15">ABS(D131)</f>
        <v>1.629999999999999</v>
      </c>
      <c r="F131" s="6">
        <f t="shared" ref="F131:F162" si="16">E131/$B$164</f>
        <v>1.6267465069860269E-2</v>
      </c>
      <c r="G131" s="7">
        <f t="shared" ref="G131:G162" si="17">(A131-30.583)/57.098</f>
        <v>27.67902553504501</v>
      </c>
      <c r="H131" s="7">
        <f t="shared" ref="H131:H162" si="18">G131-C131</f>
        <v>1.6790255350450103</v>
      </c>
      <c r="I131" s="7">
        <f t="shared" ref="I131:I162" si="19">ABS(H131)</f>
        <v>1.6790255350450103</v>
      </c>
      <c r="J131" s="8">
        <f t="shared" ref="J131:J162" si="20">(I131/$B$164)</f>
        <v>1.6756741866716669E-2</v>
      </c>
    </row>
    <row r="132" spans="1:10" x14ac:dyDescent="0.25">
      <c r="A132" s="10">
        <v>1493</v>
      </c>
      <c r="B132" s="10">
        <v>25.6</v>
      </c>
      <c r="C132" s="10">
        <v>25.5</v>
      </c>
      <c r="D132" s="4">
        <f t="shared" si="14"/>
        <v>0.10000000000000142</v>
      </c>
      <c r="E132" s="5">
        <f t="shared" si="15"/>
        <v>0.10000000000000142</v>
      </c>
      <c r="F132" s="6">
        <f t="shared" si="16"/>
        <v>9.9800399201598229E-4</v>
      </c>
      <c r="G132" s="7">
        <f t="shared" si="17"/>
        <v>25.612403236540683</v>
      </c>
      <c r="H132" s="7">
        <f t="shared" si="18"/>
        <v>0.11240323654068263</v>
      </c>
      <c r="I132" s="7">
        <f t="shared" si="19"/>
        <v>0.11240323654068263</v>
      </c>
      <c r="J132" s="8">
        <f t="shared" si="20"/>
        <v>1.1217887878311639E-3</v>
      </c>
    </row>
    <row r="133" spans="1:10" x14ac:dyDescent="0.25">
      <c r="A133" s="10">
        <v>1442</v>
      </c>
      <c r="B133" s="10">
        <v>24.73</v>
      </c>
      <c r="C133" s="10">
        <v>24.8</v>
      </c>
      <c r="D133" s="4">
        <f t="shared" si="14"/>
        <v>-7.0000000000000284E-2</v>
      </c>
      <c r="E133" s="5">
        <f t="shared" si="15"/>
        <v>7.0000000000000284E-2</v>
      </c>
      <c r="F133" s="6">
        <f t="shared" si="16"/>
        <v>6.9860279441118049E-4</v>
      </c>
      <c r="G133" s="7">
        <f t="shared" si="17"/>
        <v>24.719202073627798</v>
      </c>
      <c r="H133" s="7">
        <f t="shared" si="18"/>
        <v>-8.0797926372202511E-2</v>
      </c>
      <c r="I133" s="7">
        <f t="shared" si="19"/>
        <v>8.0797926372202511E-2</v>
      </c>
      <c r="J133" s="8">
        <f t="shared" si="20"/>
        <v>8.0636653066070373E-4</v>
      </c>
    </row>
    <row r="134" spans="1:10" x14ac:dyDescent="0.25">
      <c r="A134" s="10">
        <v>1476</v>
      </c>
      <c r="B134" s="10">
        <v>25.31</v>
      </c>
      <c r="C134" s="10">
        <v>24.6</v>
      </c>
      <c r="D134" s="4">
        <f t="shared" si="14"/>
        <v>0.7099999999999973</v>
      </c>
      <c r="E134" s="5">
        <f t="shared" si="15"/>
        <v>0.7099999999999973</v>
      </c>
      <c r="F134" s="6">
        <f t="shared" si="16"/>
        <v>7.0858283433133462E-3</v>
      </c>
      <c r="G134" s="7">
        <f t="shared" si="17"/>
        <v>25.314669515569722</v>
      </c>
      <c r="H134" s="7">
        <f t="shared" si="18"/>
        <v>0.71466951556972091</v>
      </c>
      <c r="I134" s="7">
        <f t="shared" si="19"/>
        <v>0.71466951556972091</v>
      </c>
      <c r="J134" s="8">
        <f t="shared" si="20"/>
        <v>7.1324302951069948E-3</v>
      </c>
    </row>
    <row r="135" spans="1:10" x14ac:dyDescent="0.25">
      <c r="A135" s="10">
        <v>1442</v>
      </c>
      <c r="B135" s="10">
        <v>24.73</v>
      </c>
      <c r="C135" s="10">
        <v>24.4</v>
      </c>
      <c r="D135" s="4">
        <f t="shared" si="14"/>
        <v>0.33000000000000185</v>
      </c>
      <c r="E135" s="5">
        <f t="shared" si="15"/>
        <v>0.33000000000000185</v>
      </c>
      <c r="F135" s="6">
        <f t="shared" si="16"/>
        <v>3.2934131736527131E-3</v>
      </c>
      <c r="G135" s="7">
        <f t="shared" si="17"/>
        <v>24.719202073627798</v>
      </c>
      <c r="H135" s="7">
        <f t="shared" si="18"/>
        <v>0.31920207362779962</v>
      </c>
      <c r="I135" s="7">
        <f t="shared" si="19"/>
        <v>0.31920207362779962</v>
      </c>
      <c r="J135" s="8">
        <f t="shared" si="20"/>
        <v>3.1856494374031897E-3</v>
      </c>
    </row>
    <row r="136" spans="1:10" x14ac:dyDescent="0.25">
      <c r="A136" s="10">
        <v>1425</v>
      </c>
      <c r="B136" s="10">
        <v>24.44</v>
      </c>
      <c r="C136" s="10">
        <v>22.900000000000002</v>
      </c>
      <c r="D136" s="4">
        <f t="shared" si="14"/>
        <v>1.5399999999999991</v>
      </c>
      <c r="E136" s="5">
        <f t="shared" si="15"/>
        <v>1.5399999999999991</v>
      </c>
      <c r="F136" s="6">
        <f t="shared" si="16"/>
        <v>1.53692614770459E-2</v>
      </c>
      <c r="G136" s="7">
        <f t="shared" si="17"/>
        <v>24.421468352656834</v>
      </c>
      <c r="H136" s="7">
        <f t="shared" si="18"/>
        <v>1.5214683526568322</v>
      </c>
      <c r="I136" s="7">
        <f t="shared" si="19"/>
        <v>1.5214683526568322</v>
      </c>
      <c r="J136" s="8">
        <f t="shared" si="20"/>
        <v>1.5184314896774772E-2</v>
      </c>
    </row>
    <row r="137" spans="1:10" x14ac:dyDescent="0.25">
      <c r="A137" s="10">
        <v>1324</v>
      </c>
      <c r="B137" s="10">
        <v>22.71</v>
      </c>
      <c r="C137" s="10">
        <v>22</v>
      </c>
      <c r="D137" s="4">
        <f t="shared" si="14"/>
        <v>0.71000000000000085</v>
      </c>
      <c r="E137" s="5">
        <f t="shared" si="15"/>
        <v>0.71000000000000085</v>
      </c>
      <c r="F137" s="6">
        <f t="shared" si="16"/>
        <v>7.0858283433133818E-3</v>
      </c>
      <c r="G137" s="7">
        <f t="shared" si="17"/>
        <v>22.652579775123471</v>
      </c>
      <c r="H137" s="7">
        <f t="shared" si="18"/>
        <v>0.65257977512347054</v>
      </c>
      <c r="I137" s="7">
        <f t="shared" si="19"/>
        <v>0.65257977512347054</v>
      </c>
      <c r="J137" s="8">
        <f t="shared" si="20"/>
        <v>6.5127722068210629E-3</v>
      </c>
    </row>
    <row r="138" spans="1:10" x14ac:dyDescent="0.25">
      <c r="A138" s="10">
        <v>1269</v>
      </c>
      <c r="B138" s="10">
        <v>21.76</v>
      </c>
      <c r="C138" s="10">
        <v>21.4</v>
      </c>
      <c r="D138" s="4">
        <f t="shared" si="14"/>
        <v>0.36000000000000298</v>
      </c>
      <c r="E138" s="5">
        <f t="shared" si="15"/>
        <v>0.36000000000000298</v>
      </c>
      <c r="F138" s="6">
        <f t="shared" si="16"/>
        <v>3.5928143712575149E-3</v>
      </c>
      <c r="G138" s="7">
        <f t="shared" si="17"/>
        <v>21.689323619040945</v>
      </c>
      <c r="H138" s="7">
        <f t="shared" si="18"/>
        <v>0.28932361904094606</v>
      </c>
      <c r="I138" s="7">
        <f t="shared" si="19"/>
        <v>0.28932361904094606</v>
      </c>
      <c r="J138" s="8">
        <f t="shared" si="20"/>
        <v>2.8874612678737132E-3</v>
      </c>
    </row>
    <row r="139" spans="1:10" x14ac:dyDescent="0.25">
      <c r="A139" s="10">
        <v>1214</v>
      </c>
      <c r="B139" s="10">
        <v>20.82</v>
      </c>
      <c r="C139" s="10">
        <v>20.599999999999998</v>
      </c>
      <c r="D139" s="4">
        <f t="shared" si="14"/>
        <v>0.22000000000000242</v>
      </c>
      <c r="E139" s="5">
        <f t="shared" si="15"/>
        <v>0.22000000000000242</v>
      </c>
      <c r="F139" s="6">
        <f t="shared" si="16"/>
        <v>2.1956087824351539E-3</v>
      </c>
      <c r="G139" s="7">
        <f t="shared" si="17"/>
        <v>20.726067462958422</v>
      </c>
      <c r="H139" s="7">
        <f t="shared" si="18"/>
        <v>0.12606746295842441</v>
      </c>
      <c r="I139" s="7">
        <f t="shared" si="19"/>
        <v>0.12606746295842441</v>
      </c>
      <c r="J139" s="8">
        <f t="shared" si="20"/>
        <v>1.2581583129583275E-3</v>
      </c>
    </row>
    <row r="140" spans="1:10" x14ac:dyDescent="0.25">
      <c r="A140" s="10">
        <v>1232</v>
      </c>
      <c r="B140" s="10">
        <v>21.13</v>
      </c>
      <c r="C140" s="10">
        <v>19.7</v>
      </c>
      <c r="D140" s="4">
        <f t="shared" si="14"/>
        <v>1.4299999999999997</v>
      </c>
      <c r="E140" s="5">
        <f t="shared" si="15"/>
        <v>1.4299999999999997</v>
      </c>
      <c r="F140" s="6">
        <f t="shared" si="16"/>
        <v>1.4271457085828341E-2</v>
      </c>
      <c r="G140" s="7">
        <f t="shared" si="17"/>
        <v>21.041314932221795</v>
      </c>
      <c r="H140" s="7">
        <f t="shared" si="18"/>
        <v>1.3413149322217954</v>
      </c>
      <c r="I140" s="7">
        <f t="shared" si="19"/>
        <v>1.3413149322217954</v>
      </c>
      <c r="J140" s="8">
        <f t="shared" si="20"/>
        <v>1.3386376569079794E-2</v>
      </c>
    </row>
    <row r="141" spans="1:10" x14ac:dyDescent="0.25">
      <c r="A141" s="10">
        <v>1177</v>
      </c>
      <c r="B141" s="10">
        <v>20.190000000000001</v>
      </c>
      <c r="C141" s="10">
        <v>18.899999999999999</v>
      </c>
      <c r="D141" s="4">
        <f t="shared" si="14"/>
        <v>1.2900000000000027</v>
      </c>
      <c r="E141" s="5">
        <f t="shared" si="15"/>
        <v>1.2900000000000027</v>
      </c>
      <c r="F141" s="6">
        <f t="shared" si="16"/>
        <v>1.2874251497006014E-2</v>
      </c>
      <c r="G141" s="7">
        <f t="shared" si="17"/>
        <v>20.078058776139269</v>
      </c>
      <c r="H141" s="7">
        <f t="shared" si="18"/>
        <v>1.1780587761392702</v>
      </c>
      <c r="I141" s="7">
        <f t="shared" si="19"/>
        <v>1.1780587761392702</v>
      </c>
      <c r="J141" s="8">
        <f t="shared" si="20"/>
        <v>1.1757073614164374E-2</v>
      </c>
    </row>
    <row r="142" spans="1:10" x14ac:dyDescent="0.25">
      <c r="A142" s="10">
        <v>1120</v>
      </c>
      <c r="B142" s="10">
        <v>19.21</v>
      </c>
      <c r="C142" s="10">
        <v>18.3</v>
      </c>
      <c r="D142" s="4">
        <f t="shared" si="14"/>
        <v>0.91000000000000014</v>
      </c>
      <c r="E142" s="5">
        <f t="shared" si="15"/>
        <v>0.91000000000000014</v>
      </c>
      <c r="F142" s="6">
        <f t="shared" si="16"/>
        <v>9.08183632734531E-3</v>
      </c>
      <c r="G142" s="7">
        <f t="shared" si="17"/>
        <v>19.079775123471926</v>
      </c>
      <c r="H142" s="7">
        <f t="shared" si="18"/>
        <v>0.77977512347192501</v>
      </c>
      <c r="I142" s="7">
        <f t="shared" si="19"/>
        <v>0.77977512347192501</v>
      </c>
      <c r="J142" s="8">
        <f t="shared" si="20"/>
        <v>7.7821868609972552E-3</v>
      </c>
    </row>
    <row r="143" spans="1:10" x14ac:dyDescent="0.25">
      <c r="A143" s="10">
        <v>1139</v>
      </c>
      <c r="B143" s="10">
        <v>19.53</v>
      </c>
      <c r="C143" s="10">
        <v>17.7</v>
      </c>
      <c r="D143" s="4">
        <f t="shared" si="14"/>
        <v>1.8300000000000018</v>
      </c>
      <c r="E143" s="5">
        <f t="shared" si="15"/>
        <v>1.8300000000000018</v>
      </c>
      <c r="F143" s="6">
        <f t="shared" si="16"/>
        <v>1.8263473053892233E-2</v>
      </c>
      <c r="G143" s="7">
        <f t="shared" si="17"/>
        <v>19.412536341027707</v>
      </c>
      <c r="H143" s="7">
        <f t="shared" si="18"/>
        <v>1.7125363410277075</v>
      </c>
      <c r="I143" s="7">
        <f t="shared" si="19"/>
        <v>1.7125363410277075</v>
      </c>
      <c r="J143" s="8">
        <f t="shared" si="20"/>
        <v>1.7091181048180713E-2</v>
      </c>
    </row>
    <row r="144" spans="1:10" x14ac:dyDescent="0.25">
      <c r="A144" s="10">
        <v>1213</v>
      </c>
      <c r="B144" s="10">
        <v>20.8</v>
      </c>
      <c r="C144" s="10">
        <v>17.100000000000001</v>
      </c>
      <c r="D144" s="4">
        <f t="shared" si="14"/>
        <v>3.6999999999999993</v>
      </c>
      <c r="E144" s="5">
        <f t="shared" si="15"/>
        <v>3.6999999999999993</v>
      </c>
      <c r="F144" s="6">
        <f t="shared" si="16"/>
        <v>3.6926147704590809E-2</v>
      </c>
      <c r="G144" s="7">
        <f t="shared" si="17"/>
        <v>20.70855371466601</v>
      </c>
      <c r="H144" s="7">
        <f t="shared" si="18"/>
        <v>3.6085537146660087</v>
      </c>
      <c r="I144" s="7">
        <f t="shared" si="19"/>
        <v>3.6085537146660087</v>
      </c>
      <c r="J144" s="8">
        <f t="shared" si="20"/>
        <v>3.6013510126407272E-2</v>
      </c>
    </row>
    <row r="145" spans="1:10" x14ac:dyDescent="0.25">
      <c r="A145" s="10">
        <v>1157</v>
      </c>
      <c r="B145" s="10">
        <v>19.84</v>
      </c>
      <c r="C145" s="10">
        <v>16.5</v>
      </c>
      <c r="D145" s="4">
        <f t="shared" si="14"/>
        <v>3.34</v>
      </c>
      <c r="E145" s="5">
        <f t="shared" si="15"/>
        <v>3.34</v>
      </c>
      <c r="F145" s="6">
        <f t="shared" si="16"/>
        <v>3.3333333333333333E-2</v>
      </c>
      <c r="G145" s="7">
        <f t="shared" si="17"/>
        <v>19.727783810291076</v>
      </c>
      <c r="H145" s="7">
        <f t="shared" si="18"/>
        <v>3.2277838102910756</v>
      </c>
      <c r="I145" s="7">
        <f t="shared" si="19"/>
        <v>3.2277838102910756</v>
      </c>
      <c r="J145" s="8">
        <f t="shared" si="20"/>
        <v>3.2213411280350053E-2</v>
      </c>
    </row>
    <row r="146" spans="1:10" x14ac:dyDescent="0.25">
      <c r="A146" s="10">
        <v>1045</v>
      </c>
      <c r="B146" s="10">
        <v>17.920000000000002</v>
      </c>
      <c r="C146" s="10">
        <v>15.4</v>
      </c>
      <c r="D146" s="4">
        <f t="shared" si="14"/>
        <v>2.5200000000000014</v>
      </c>
      <c r="E146" s="5">
        <f t="shared" si="15"/>
        <v>2.5200000000000014</v>
      </c>
      <c r="F146" s="6">
        <f t="shared" si="16"/>
        <v>2.5149700598802407E-2</v>
      </c>
      <c r="G146" s="7">
        <f t="shared" si="17"/>
        <v>17.76624400154121</v>
      </c>
      <c r="H146" s="7">
        <f t="shared" si="18"/>
        <v>2.3662440015412098</v>
      </c>
      <c r="I146" s="7">
        <f t="shared" si="19"/>
        <v>2.3662440015412098</v>
      </c>
      <c r="J146" s="8">
        <f t="shared" si="20"/>
        <v>2.3615209596219659E-2</v>
      </c>
    </row>
    <row r="147" spans="1:10" x14ac:dyDescent="0.25">
      <c r="A147" s="10">
        <v>934</v>
      </c>
      <c r="B147" s="10">
        <v>16.02</v>
      </c>
      <c r="C147" s="10">
        <v>15</v>
      </c>
      <c r="D147" s="4">
        <f t="shared" si="14"/>
        <v>1.0199999999999996</v>
      </c>
      <c r="E147" s="5">
        <f t="shared" si="15"/>
        <v>1.0199999999999996</v>
      </c>
      <c r="F147" s="6">
        <f t="shared" si="16"/>
        <v>1.0179640718562869E-2</v>
      </c>
      <c r="G147" s="7">
        <f t="shared" si="17"/>
        <v>15.822217941083752</v>
      </c>
      <c r="H147" s="7">
        <f t="shared" si="18"/>
        <v>0.82221794108375157</v>
      </c>
      <c r="I147" s="7">
        <f t="shared" si="19"/>
        <v>0.82221794108375157</v>
      </c>
      <c r="J147" s="8">
        <f t="shared" si="20"/>
        <v>8.2057678750873404E-3</v>
      </c>
    </row>
    <row r="148" spans="1:10" x14ac:dyDescent="0.25">
      <c r="A148" s="10">
        <v>914</v>
      </c>
      <c r="B148" s="10">
        <v>15.68</v>
      </c>
      <c r="C148" s="10">
        <v>14.000000000000002</v>
      </c>
      <c r="D148" s="4">
        <f t="shared" si="14"/>
        <v>1.6799999999999979</v>
      </c>
      <c r="E148" s="5">
        <f t="shared" si="15"/>
        <v>1.6799999999999979</v>
      </c>
      <c r="F148" s="6">
        <f t="shared" si="16"/>
        <v>1.6766467065868242E-2</v>
      </c>
      <c r="G148" s="7">
        <f t="shared" si="17"/>
        <v>15.47194297523556</v>
      </c>
      <c r="H148" s="7">
        <f t="shared" si="18"/>
        <v>1.4719429752355584</v>
      </c>
      <c r="I148" s="7">
        <f t="shared" si="19"/>
        <v>1.4719429752355584</v>
      </c>
      <c r="J148" s="8">
        <f t="shared" si="20"/>
        <v>1.4690049653049484E-2</v>
      </c>
    </row>
    <row r="149" spans="1:10" x14ac:dyDescent="0.25">
      <c r="A149" s="10">
        <v>815</v>
      </c>
      <c r="B149" s="10">
        <v>13.98</v>
      </c>
      <c r="C149" s="10">
        <v>13</v>
      </c>
      <c r="D149" s="4">
        <f t="shared" si="14"/>
        <v>0.98000000000000043</v>
      </c>
      <c r="E149" s="5">
        <f t="shared" si="15"/>
        <v>0.98000000000000043</v>
      </c>
      <c r="F149" s="6">
        <f t="shared" si="16"/>
        <v>9.7804391217564905E-3</v>
      </c>
      <c r="G149" s="7">
        <f t="shared" si="17"/>
        <v>13.738081894287015</v>
      </c>
      <c r="H149" s="7">
        <f t="shared" si="18"/>
        <v>0.73808189428701532</v>
      </c>
      <c r="I149" s="7">
        <f t="shared" si="19"/>
        <v>0.73808189428701532</v>
      </c>
      <c r="J149" s="8">
        <f t="shared" si="20"/>
        <v>7.36608676933149E-3</v>
      </c>
    </row>
    <row r="150" spans="1:10" x14ac:dyDescent="0.25">
      <c r="A150" s="10">
        <v>755</v>
      </c>
      <c r="B150" s="10">
        <v>12.95</v>
      </c>
      <c r="C150" s="10">
        <v>12.6</v>
      </c>
      <c r="D150" s="4">
        <f t="shared" si="14"/>
        <v>0.34999999999999964</v>
      </c>
      <c r="E150" s="5">
        <f t="shared" si="15"/>
        <v>0.34999999999999964</v>
      </c>
      <c r="F150" s="6">
        <f t="shared" si="16"/>
        <v>3.4930139720558847E-3</v>
      </c>
      <c r="G150" s="7">
        <f t="shared" si="17"/>
        <v>12.687256996742443</v>
      </c>
      <c r="H150" s="7">
        <f t="shared" si="18"/>
        <v>8.7256996742443249E-2</v>
      </c>
      <c r="I150" s="7">
        <f t="shared" si="19"/>
        <v>8.7256996742443249E-2</v>
      </c>
      <c r="J150" s="8">
        <f t="shared" si="20"/>
        <v>8.7082831080282687E-4</v>
      </c>
    </row>
    <row r="151" spans="1:10" x14ac:dyDescent="0.25">
      <c r="A151" s="10">
        <v>675</v>
      </c>
      <c r="B151" s="10">
        <v>11.58</v>
      </c>
      <c r="C151" s="10">
        <v>11.899999999999999</v>
      </c>
      <c r="D151" s="4">
        <f t="shared" si="14"/>
        <v>-0.31999999999999851</v>
      </c>
      <c r="E151" s="5">
        <f t="shared" si="15"/>
        <v>0.31999999999999851</v>
      </c>
      <c r="F151" s="6">
        <f t="shared" si="16"/>
        <v>3.1936127744510829E-3</v>
      </c>
      <c r="G151" s="7">
        <f t="shared" si="17"/>
        <v>11.286157133349681</v>
      </c>
      <c r="H151" s="7">
        <f t="shared" si="18"/>
        <v>-0.61384286665031773</v>
      </c>
      <c r="I151" s="7">
        <f t="shared" si="19"/>
        <v>0.61384286665031773</v>
      </c>
      <c r="J151" s="8">
        <f t="shared" si="20"/>
        <v>6.1261763138754262E-3</v>
      </c>
    </row>
    <row r="152" spans="1:10" x14ac:dyDescent="0.25">
      <c r="A152" s="10">
        <v>655</v>
      </c>
      <c r="B152" s="10">
        <v>11.23</v>
      </c>
      <c r="C152" s="10">
        <v>11.4</v>
      </c>
      <c r="D152" s="4">
        <f t="shared" si="14"/>
        <v>-0.16999999999999993</v>
      </c>
      <c r="E152" s="5">
        <f t="shared" si="15"/>
        <v>0.16999999999999993</v>
      </c>
      <c r="F152" s="6">
        <f t="shared" si="16"/>
        <v>1.696606786427145E-3</v>
      </c>
      <c r="G152" s="7">
        <f t="shared" si="17"/>
        <v>10.935882167501489</v>
      </c>
      <c r="H152" s="7">
        <f t="shared" si="18"/>
        <v>-0.46411783249851091</v>
      </c>
      <c r="I152" s="7">
        <f t="shared" si="19"/>
        <v>0.46411783249851091</v>
      </c>
      <c r="J152" s="8">
        <f t="shared" si="20"/>
        <v>4.6319144959931224E-3</v>
      </c>
    </row>
    <row r="153" spans="1:10" x14ac:dyDescent="0.25">
      <c r="A153" s="10">
        <v>635</v>
      </c>
      <c r="B153" s="10">
        <v>10.89</v>
      </c>
      <c r="C153" s="10">
        <v>11</v>
      </c>
      <c r="D153" s="4">
        <f t="shared" si="14"/>
        <v>-0.10999999999999943</v>
      </c>
      <c r="E153" s="5">
        <f t="shared" si="15"/>
        <v>0.10999999999999943</v>
      </c>
      <c r="F153" s="6">
        <f t="shared" si="16"/>
        <v>1.0978043912175592E-3</v>
      </c>
      <c r="G153" s="7">
        <f t="shared" si="17"/>
        <v>10.585607201653298</v>
      </c>
      <c r="H153" s="7">
        <f t="shared" si="18"/>
        <v>-0.41439279834670195</v>
      </c>
      <c r="I153" s="7">
        <f t="shared" si="19"/>
        <v>0.41439279834670195</v>
      </c>
      <c r="J153" s="8">
        <f t="shared" si="20"/>
        <v>4.1356566701267663E-3</v>
      </c>
    </row>
    <row r="154" spans="1:10" x14ac:dyDescent="0.25">
      <c r="A154" s="10">
        <v>575</v>
      </c>
      <c r="B154" s="10">
        <v>9.86</v>
      </c>
      <c r="C154" s="10">
        <v>10.100000000000001</v>
      </c>
      <c r="D154" s="4">
        <f t="shared" si="14"/>
        <v>-0.24000000000000199</v>
      </c>
      <c r="E154" s="5">
        <f t="shared" si="15"/>
        <v>0.24000000000000199</v>
      </c>
      <c r="F154" s="6">
        <f t="shared" si="16"/>
        <v>2.3952095808383433E-3</v>
      </c>
      <c r="G154" s="7">
        <f t="shared" si="17"/>
        <v>9.5347823041087256</v>
      </c>
      <c r="H154" s="7">
        <f t="shared" si="18"/>
        <v>-0.5652176958912758</v>
      </c>
      <c r="I154" s="7">
        <f t="shared" si="19"/>
        <v>0.5652176958912758</v>
      </c>
      <c r="J154" s="8">
        <f t="shared" si="20"/>
        <v>5.6408951685756065E-3</v>
      </c>
    </row>
    <row r="155" spans="1:10" x14ac:dyDescent="0.25">
      <c r="A155" s="10">
        <v>516</v>
      </c>
      <c r="B155" s="10">
        <v>8.85</v>
      </c>
      <c r="C155" s="10">
        <v>9.6</v>
      </c>
      <c r="D155" s="4">
        <f t="shared" si="14"/>
        <v>-0.75</v>
      </c>
      <c r="E155" s="5">
        <f t="shared" si="15"/>
        <v>0.75</v>
      </c>
      <c r="F155" s="6">
        <f t="shared" si="16"/>
        <v>7.4850299401197605E-3</v>
      </c>
      <c r="G155" s="7">
        <f t="shared" si="17"/>
        <v>8.5014711548565636</v>
      </c>
      <c r="H155" s="7">
        <f t="shared" si="18"/>
        <v>-1.0985288451434361</v>
      </c>
      <c r="I155" s="7">
        <f t="shared" si="19"/>
        <v>1.0985288451434361</v>
      </c>
      <c r="J155" s="8">
        <f t="shared" si="20"/>
        <v>1.0963361727978403E-2</v>
      </c>
    </row>
    <row r="156" spans="1:10" x14ac:dyDescent="0.25">
      <c r="A156" s="10">
        <v>475</v>
      </c>
      <c r="B156" s="10">
        <v>8.15</v>
      </c>
      <c r="C156" s="10">
        <v>8.5</v>
      </c>
      <c r="D156" s="4">
        <f t="shared" si="14"/>
        <v>-0.34999999999999964</v>
      </c>
      <c r="E156" s="5">
        <f t="shared" si="15"/>
        <v>0.34999999999999964</v>
      </c>
      <c r="F156" s="6">
        <f t="shared" si="16"/>
        <v>3.4930139720558847E-3</v>
      </c>
      <c r="G156" s="7">
        <f t="shared" si="17"/>
        <v>7.7834074748677722</v>
      </c>
      <c r="H156" s="7">
        <f t="shared" si="18"/>
        <v>-0.71659252513222782</v>
      </c>
      <c r="I156" s="7">
        <f t="shared" si="19"/>
        <v>0.71659252513222782</v>
      </c>
      <c r="J156" s="8">
        <f t="shared" si="20"/>
        <v>7.151622007307663E-3</v>
      </c>
    </row>
    <row r="157" spans="1:10" x14ac:dyDescent="0.25">
      <c r="A157" s="10">
        <v>400</v>
      </c>
      <c r="B157" s="10">
        <v>6.86</v>
      </c>
      <c r="C157" s="10">
        <v>7.9</v>
      </c>
      <c r="D157" s="4">
        <f t="shared" si="14"/>
        <v>-1.04</v>
      </c>
      <c r="E157" s="5">
        <f t="shared" si="15"/>
        <v>1.04</v>
      </c>
      <c r="F157" s="6">
        <f t="shared" si="16"/>
        <v>1.0379241516966068E-2</v>
      </c>
      <c r="G157" s="7">
        <f t="shared" si="17"/>
        <v>6.4698763529370567</v>
      </c>
      <c r="H157" s="7">
        <f t="shared" si="18"/>
        <v>-1.4301236470629437</v>
      </c>
      <c r="I157" s="7">
        <f t="shared" si="19"/>
        <v>1.4301236470629437</v>
      </c>
      <c r="J157" s="8">
        <f t="shared" si="20"/>
        <v>1.4272691088452532E-2</v>
      </c>
    </row>
    <row r="158" spans="1:10" x14ac:dyDescent="0.25">
      <c r="A158" s="10">
        <v>456</v>
      </c>
      <c r="B158" s="10">
        <v>7.82</v>
      </c>
      <c r="C158" s="10">
        <v>7.5</v>
      </c>
      <c r="D158" s="4">
        <f t="shared" si="14"/>
        <v>0.32000000000000028</v>
      </c>
      <c r="E158" s="5">
        <f t="shared" si="15"/>
        <v>0.32000000000000028</v>
      </c>
      <c r="F158" s="6">
        <f t="shared" si="16"/>
        <v>3.1936127744511007E-3</v>
      </c>
      <c r="G158" s="7">
        <f t="shared" si="17"/>
        <v>7.4506462573119903</v>
      </c>
      <c r="H158" s="7">
        <f t="shared" si="18"/>
        <v>-4.9353742688009739E-2</v>
      </c>
      <c r="I158" s="7">
        <f t="shared" si="19"/>
        <v>4.9353742688009739E-2</v>
      </c>
      <c r="J158" s="8">
        <f t="shared" si="20"/>
        <v>4.9255232223562615E-4</v>
      </c>
    </row>
    <row r="159" spans="1:10" x14ac:dyDescent="0.25">
      <c r="A159" s="10">
        <v>400</v>
      </c>
      <c r="B159" s="10">
        <v>6.86</v>
      </c>
      <c r="C159" s="10">
        <v>7.0000000000000009</v>
      </c>
      <c r="D159" s="4">
        <f t="shared" si="14"/>
        <v>-0.14000000000000057</v>
      </c>
      <c r="E159" s="5">
        <f t="shared" si="15"/>
        <v>0.14000000000000057</v>
      </c>
      <c r="F159" s="6">
        <f t="shared" si="16"/>
        <v>1.397205588822361E-3</v>
      </c>
      <c r="G159" s="7">
        <f t="shared" si="17"/>
        <v>6.4698763529370567</v>
      </c>
      <c r="H159" s="7">
        <f t="shared" si="18"/>
        <v>-0.53012364706294424</v>
      </c>
      <c r="I159" s="7">
        <f t="shared" si="19"/>
        <v>0.53012364706294424</v>
      </c>
      <c r="J159" s="8">
        <f t="shared" si="20"/>
        <v>5.2906551603088244E-3</v>
      </c>
    </row>
    <row r="160" spans="1:10" x14ac:dyDescent="0.25">
      <c r="A160" s="10">
        <v>343</v>
      </c>
      <c r="B160" s="10">
        <v>5.88</v>
      </c>
      <c r="C160" s="10">
        <v>6.4</v>
      </c>
      <c r="D160" s="4">
        <f t="shared" si="14"/>
        <v>-0.52000000000000046</v>
      </c>
      <c r="E160" s="5">
        <f t="shared" si="15"/>
        <v>0.52000000000000046</v>
      </c>
      <c r="F160" s="6">
        <f t="shared" si="16"/>
        <v>5.1896207584830384E-3</v>
      </c>
      <c r="G160" s="7">
        <f t="shared" si="17"/>
        <v>5.4715927002697127</v>
      </c>
      <c r="H160" s="7">
        <f t="shared" si="18"/>
        <v>-0.92840729973028768</v>
      </c>
      <c r="I160" s="7">
        <f t="shared" si="19"/>
        <v>0.92840729973028768</v>
      </c>
      <c r="J160" s="8">
        <f t="shared" si="20"/>
        <v>9.2655419134759255E-3</v>
      </c>
    </row>
    <row r="161" spans="1:10" x14ac:dyDescent="0.25">
      <c r="A161" s="10">
        <v>229</v>
      </c>
      <c r="B161" s="10">
        <v>3.93</v>
      </c>
      <c r="C161" s="10">
        <v>5.4</v>
      </c>
      <c r="D161" s="4">
        <f t="shared" si="14"/>
        <v>-1.4700000000000002</v>
      </c>
      <c r="E161" s="5">
        <f t="shared" si="15"/>
        <v>1.4700000000000002</v>
      </c>
      <c r="F161" s="6">
        <f t="shared" si="16"/>
        <v>1.4670658682634731E-2</v>
      </c>
      <c r="G161" s="7">
        <f t="shared" si="17"/>
        <v>3.4750253949350243</v>
      </c>
      <c r="H161" s="7">
        <f t="shared" si="18"/>
        <v>-1.9249746050649761</v>
      </c>
      <c r="I161" s="7">
        <f t="shared" si="19"/>
        <v>1.9249746050649761</v>
      </c>
      <c r="J161" s="8">
        <f t="shared" si="20"/>
        <v>1.9211323403842077E-2</v>
      </c>
    </row>
    <row r="162" spans="1:10" x14ac:dyDescent="0.25">
      <c r="A162" s="10">
        <v>286</v>
      </c>
      <c r="B162" s="10">
        <v>4.9000000000000004</v>
      </c>
      <c r="C162" s="10">
        <v>5.0999999999999996</v>
      </c>
      <c r="D162" s="4">
        <f t="shared" si="14"/>
        <v>-0.19999999999999929</v>
      </c>
      <c r="E162" s="5">
        <f t="shared" si="15"/>
        <v>0.19999999999999929</v>
      </c>
      <c r="F162" s="6">
        <f t="shared" si="16"/>
        <v>1.996007984031929E-3</v>
      </c>
      <c r="G162" s="7">
        <f t="shared" si="17"/>
        <v>4.4733090476023678</v>
      </c>
      <c r="H162" s="7">
        <f t="shared" si="18"/>
        <v>-0.62669095239763184</v>
      </c>
      <c r="I162" s="7">
        <f t="shared" si="19"/>
        <v>0.62669095239763184</v>
      </c>
      <c r="J162" s="8">
        <f t="shared" si="20"/>
        <v>6.2544007225312555E-3</v>
      </c>
    </row>
    <row r="164" spans="1:10" x14ac:dyDescent="0.25">
      <c r="A164" s="15" t="s">
        <v>16</v>
      </c>
      <c r="B164" s="15">
        <f>MAX(C2:C162)</f>
        <v>100.2</v>
      </c>
    </row>
    <row r="165" spans="1:10" x14ac:dyDescent="0.25">
      <c r="A165" s="11" t="s">
        <v>8</v>
      </c>
      <c r="B165" s="12">
        <f>MAX(F2:F162)</f>
        <v>3.6926147704590809E-2</v>
      </c>
    </row>
    <row r="166" spans="1:10" x14ac:dyDescent="0.25">
      <c r="A166" s="11" t="s">
        <v>9</v>
      </c>
      <c r="B166" s="12">
        <f>100%-B165</f>
        <v>0.96307385229540921</v>
      </c>
    </row>
    <row r="167" spans="1:10" x14ac:dyDescent="0.25">
      <c r="A167" s="13" t="s">
        <v>13</v>
      </c>
      <c r="B167" s="14">
        <f>MAX(J2:J162)</f>
        <v>3.6013510126407272E-2</v>
      </c>
    </row>
    <row r="168" spans="1:10" x14ac:dyDescent="0.25">
      <c r="A168" s="13" t="s">
        <v>14</v>
      </c>
      <c r="B168" s="14">
        <f>100%-B167</f>
        <v>0.9639864898735927</v>
      </c>
    </row>
  </sheetData>
  <pageMargins left="0.7" right="0.7" top="0.75" bottom="0.75" header="0.3" footer="0.3"/>
  <ignoredErrors>
    <ignoredError sqref="B167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Mediciones</vt:lpstr>
      <vt:lpstr>Data limpia</vt:lpstr>
      <vt:lpstr>Linealizacion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David Santiago Diaz Camacho</cp:lastModifiedBy>
  <dcterms:created xsi:type="dcterms:W3CDTF">2025-09-15T16:29:38Z</dcterms:created>
  <dcterms:modified xsi:type="dcterms:W3CDTF">2025-11-25T13:45:23Z</dcterms:modified>
</cp:coreProperties>
</file>